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ad\domain-users\fiedlerova\ZŠ a MŠ\MŠ Pod Lesem - ZAHRADA\"/>
    </mc:Choice>
  </mc:AlternateContent>
  <bookViews>
    <workbookView xWindow="0" yWindow="0" windowWidth="14370" windowHeight="6915"/>
  </bookViews>
  <sheets>
    <sheet name="techn.prvky" sheetId="1" r:id="rId1"/>
    <sheet name="sadové úpravy" sheetId="5" r:id="rId2"/>
    <sheet name="krycí list" sheetId="3" r:id="rId3"/>
    <sheet name="razítko" sheetId="4" r:id="rId4"/>
  </sheets>
  <calcPr calcId="162913"/>
</workbook>
</file>

<file path=xl/calcChain.xml><?xml version="1.0" encoding="utf-8"?>
<calcChain xmlns="http://schemas.openxmlformats.org/spreadsheetml/2006/main">
  <c r="C8" i="3" l="1"/>
  <c r="C9" i="3" l="1"/>
  <c r="C10" i="3" s="1"/>
  <c r="F200" i="1" l="1"/>
  <c r="F199" i="1"/>
  <c r="H182" i="1"/>
  <c r="H181" i="1"/>
  <c r="H180" i="1"/>
  <c r="H179" i="1"/>
  <c r="H178" i="1"/>
  <c r="H176" i="1"/>
  <c r="H175" i="1"/>
  <c r="F127" i="1"/>
  <c r="H98" i="1"/>
  <c r="H97" i="1"/>
  <c r="H96" i="1"/>
  <c r="F96" i="1"/>
  <c r="H84" i="1" l="1"/>
  <c r="F84" i="1"/>
  <c r="H32" i="1"/>
  <c r="H74" i="5" l="1"/>
  <c r="H65" i="5"/>
  <c r="F66" i="5"/>
  <c r="F53" i="5" l="1"/>
  <c r="H34" i="5" l="1"/>
  <c r="F34" i="5"/>
  <c r="H33" i="5"/>
  <c r="F33" i="5"/>
  <c r="F75" i="5" l="1"/>
  <c r="F73" i="5"/>
  <c r="H72" i="5"/>
  <c r="F72" i="5"/>
  <c r="F71" i="5"/>
  <c r="F70" i="5"/>
  <c r="H69" i="5"/>
  <c r="F69" i="5"/>
  <c r="H68" i="5"/>
  <c r="F68" i="5"/>
  <c r="F67" i="5"/>
  <c r="F65" i="5"/>
  <c r="F64" i="5"/>
  <c r="H63" i="5"/>
  <c r="F63" i="5"/>
  <c r="F61" i="5"/>
  <c r="F60" i="5"/>
  <c r="F59" i="5"/>
  <c r="F58" i="5"/>
  <c r="F57" i="5"/>
  <c r="F56" i="5"/>
  <c r="F55" i="5"/>
  <c r="F54" i="5"/>
  <c r="F52" i="5"/>
  <c r="F51" i="5"/>
  <c r="F50" i="5"/>
  <c r="F49" i="5"/>
  <c r="F48" i="5"/>
  <c r="F47" i="5"/>
  <c r="F46" i="5"/>
  <c r="F45" i="5"/>
  <c r="F44" i="5"/>
  <c r="F43" i="5"/>
  <c r="F42" i="5"/>
  <c r="D39" i="5"/>
  <c r="H38" i="5"/>
  <c r="F38" i="5"/>
  <c r="H37" i="5"/>
  <c r="F37" i="5"/>
  <c r="H36" i="5"/>
  <c r="F36" i="5"/>
  <c r="D35" i="5"/>
  <c r="H32" i="5"/>
  <c r="F32" i="5"/>
  <c r="H31" i="5"/>
  <c r="F31" i="5"/>
  <c r="H30" i="5"/>
  <c r="F30" i="5"/>
  <c r="H29" i="5"/>
  <c r="F29" i="5"/>
  <c r="H28" i="5"/>
  <c r="F28" i="5"/>
  <c r="H27" i="5"/>
  <c r="F27" i="5"/>
  <c r="H26" i="5"/>
  <c r="F26" i="5"/>
  <c r="H25" i="5"/>
  <c r="F25" i="5"/>
  <c r="H24" i="5"/>
  <c r="F24" i="5"/>
  <c r="H23" i="5"/>
  <c r="F23" i="5"/>
  <c r="H22" i="5"/>
  <c r="F22" i="5"/>
  <c r="H21" i="5"/>
  <c r="F21" i="5"/>
  <c r="H20" i="5"/>
  <c r="F20" i="5"/>
  <c r="H19" i="5"/>
  <c r="F19" i="5"/>
  <c r="H18" i="5"/>
  <c r="F18" i="5"/>
  <c r="H17" i="5"/>
  <c r="F17" i="5"/>
  <c r="H16" i="5"/>
  <c r="F16" i="5"/>
  <c r="H15" i="5"/>
  <c r="F15" i="5"/>
  <c r="H14" i="5"/>
  <c r="F14" i="5"/>
  <c r="H13" i="5"/>
  <c r="F13" i="5"/>
  <c r="D12" i="5"/>
  <c r="H11" i="5"/>
  <c r="F11" i="5"/>
  <c r="H10" i="5"/>
  <c r="F10" i="5"/>
  <c r="H9" i="5"/>
  <c r="F9" i="5"/>
  <c r="H8" i="5"/>
  <c r="F8" i="5"/>
  <c r="F191" i="1"/>
  <c r="D104" i="1"/>
  <c r="F104" i="1" s="1"/>
  <c r="F103" i="1"/>
  <c r="F101" i="1"/>
  <c r="F100" i="1"/>
  <c r="F97" i="1"/>
  <c r="H188" i="1"/>
  <c r="H187" i="1"/>
  <c r="F192" i="1"/>
  <c r="F190" i="1"/>
  <c r="F189" i="1"/>
  <c r="F76" i="5" l="1"/>
  <c r="F185" i="1"/>
  <c r="F182" i="1"/>
  <c r="F181" i="1"/>
  <c r="F178" i="1"/>
  <c r="F174" i="1"/>
  <c r="F172" i="1"/>
  <c r="F168" i="1"/>
  <c r="F167" i="1"/>
  <c r="F214" i="1" l="1"/>
  <c r="F213" i="1"/>
  <c r="F143" i="1"/>
  <c r="F142" i="1"/>
  <c r="H154" i="1"/>
  <c r="D158" i="1"/>
  <c r="F158" i="1" s="1"/>
  <c r="H120" i="1"/>
  <c r="H119" i="1"/>
  <c r="H118" i="1"/>
  <c r="F157" i="1"/>
  <c r="F156" i="1"/>
  <c r="F121" i="1"/>
  <c r="F122" i="1"/>
  <c r="D124" i="1" l="1"/>
  <c r="F124" i="1" s="1"/>
  <c r="F83" i="1"/>
  <c r="F114" i="1"/>
  <c r="F107" i="1"/>
  <c r="H106" i="1"/>
  <c r="F106" i="1"/>
  <c r="H85" i="1"/>
  <c r="H87" i="1"/>
  <c r="H91" i="1"/>
  <c r="H90" i="1"/>
  <c r="F92" i="1"/>
  <c r="F93" i="1"/>
  <c r="F89" i="1"/>
  <c r="F81" i="1"/>
  <c r="H76" i="1"/>
  <c r="H75" i="1"/>
  <c r="F76" i="1"/>
  <c r="H69" i="1"/>
  <c r="D72" i="1" s="1"/>
  <c r="F72" i="1" s="1"/>
  <c r="F71" i="1"/>
  <c r="F69" i="1"/>
  <c r="F70" i="1"/>
  <c r="H64" i="1"/>
  <c r="H65" i="1"/>
  <c r="F66" i="1"/>
  <c r="F54" i="1"/>
  <c r="H59" i="1"/>
  <c r="H57" i="1"/>
  <c r="H56" i="1"/>
  <c r="H55" i="1"/>
  <c r="H50" i="1"/>
  <c r="H49" i="1"/>
  <c r="H44" i="1"/>
  <c r="H43" i="1"/>
  <c r="F50" i="1"/>
  <c r="F49" i="1"/>
  <c r="F45" i="1"/>
  <c r="F29" i="1"/>
  <c r="H28" i="1"/>
  <c r="H27" i="1"/>
  <c r="F51" i="1"/>
  <c r="F39" i="1"/>
  <c r="H42" i="1"/>
  <c r="F42" i="1"/>
  <c r="H37" i="1"/>
  <c r="H36" i="1"/>
  <c r="H26" i="1"/>
  <c r="H22" i="1"/>
  <c r="H23" i="1"/>
  <c r="F24" i="1"/>
  <c r="H21" i="1"/>
  <c r="H13" i="1"/>
  <c r="D16" i="1" s="1"/>
  <c r="F16" i="1" s="1"/>
  <c r="H7" i="1"/>
  <c r="D11" i="1" s="1"/>
  <c r="F11" i="1" s="1"/>
  <c r="H206" i="1"/>
  <c r="H183" i="1"/>
  <c r="D193" i="1" s="1"/>
  <c r="F193" i="1" s="1"/>
  <c r="H140" i="1"/>
  <c r="H139" i="1"/>
  <c r="H133" i="1"/>
  <c r="D135" i="1" s="1"/>
  <c r="F135" i="1" s="1"/>
  <c r="H48" i="1"/>
  <c r="H38" i="1"/>
  <c r="F13" i="1"/>
  <c r="F15" i="1"/>
  <c r="F14" i="1"/>
  <c r="D110" i="1" l="1"/>
  <c r="F110" i="1" s="1"/>
  <c r="D94" i="1"/>
  <c r="F94" i="1" s="1"/>
  <c r="D34" i="1"/>
  <c r="F34" i="1" s="1"/>
  <c r="D62" i="1"/>
  <c r="F62" i="1" s="1"/>
  <c r="D78" i="1"/>
  <c r="F78" i="1" s="1"/>
  <c r="D67" i="1"/>
  <c r="F67" i="1" s="1"/>
  <c r="D40" i="1"/>
  <c r="F40" i="1" s="1"/>
  <c r="D46" i="1"/>
  <c r="F46" i="1" s="1"/>
  <c r="D52" i="1"/>
  <c r="F52" i="1" s="1"/>
  <c r="F219" i="1" l="1"/>
  <c r="F218" i="1"/>
  <c r="F217" i="1"/>
  <c r="F215" i="1"/>
  <c r="F212" i="1"/>
  <c r="F211" i="1"/>
  <c r="F210" i="1"/>
  <c r="F209" i="1"/>
  <c r="F207" i="1"/>
  <c r="F206" i="1"/>
  <c r="F205" i="1"/>
  <c r="F204" i="1"/>
  <c r="F203" i="1"/>
  <c r="F202" i="1"/>
  <c r="F201" i="1"/>
  <c r="F198" i="1"/>
  <c r="F197" i="1"/>
  <c r="F187" i="1"/>
  <c r="F188" i="1"/>
  <c r="F184" i="1"/>
  <c r="F183" i="1"/>
  <c r="F180" i="1"/>
  <c r="F179" i="1"/>
  <c r="F177" i="1"/>
  <c r="F176" i="1"/>
  <c r="F175" i="1"/>
  <c r="F173" i="1"/>
  <c r="F171" i="1"/>
  <c r="F166" i="1"/>
  <c r="F165" i="1"/>
  <c r="F164" i="1"/>
  <c r="F163" i="1"/>
  <c r="F162" i="1"/>
  <c r="F161" i="1"/>
  <c r="F160" i="1"/>
  <c r="F159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34" i="1"/>
  <c r="F140" i="1"/>
  <c r="F139" i="1"/>
  <c r="F138" i="1"/>
  <c r="F136" i="1"/>
  <c r="F133" i="1"/>
  <c r="F132" i="1"/>
  <c r="F131" i="1"/>
  <c r="F126" i="1"/>
  <c r="F123" i="1"/>
  <c r="F120" i="1"/>
  <c r="F119" i="1"/>
  <c r="F118" i="1"/>
  <c r="F115" i="1"/>
  <c r="F116" i="1"/>
  <c r="F113" i="1"/>
  <c r="F109" i="1"/>
  <c r="F102" i="1"/>
  <c r="F99" i="1"/>
  <c r="F98" i="1"/>
  <c r="F95" i="1"/>
  <c r="F91" i="1"/>
  <c r="F90" i="1"/>
  <c r="F88" i="1"/>
  <c r="F87" i="1"/>
  <c r="F86" i="1"/>
  <c r="F85" i="1"/>
  <c r="F82" i="1"/>
  <c r="F77" i="1"/>
  <c r="F75" i="1"/>
  <c r="F65" i="1"/>
  <c r="F64" i="1"/>
  <c r="F61" i="1"/>
  <c r="F60" i="1"/>
  <c r="F59" i="1"/>
  <c r="F58" i="1"/>
  <c r="F57" i="1"/>
  <c r="F56" i="1"/>
  <c r="F55" i="1"/>
  <c r="F20" i="1"/>
  <c r="F48" i="1"/>
  <c r="F44" i="1"/>
  <c r="F43" i="1"/>
  <c r="F38" i="1"/>
  <c r="F37" i="1"/>
  <c r="F36" i="1"/>
  <c r="F33" i="1"/>
  <c r="F32" i="1"/>
  <c r="F31" i="1"/>
  <c r="F26" i="1"/>
  <c r="F25" i="1"/>
  <c r="F23" i="1"/>
  <c r="F22" i="1"/>
  <c r="F21" i="1"/>
  <c r="F10" i="1"/>
  <c r="F9" i="1"/>
  <c r="F8" i="1"/>
  <c r="F7" i="1"/>
  <c r="F221" i="1" l="1"/>
  <c r="F222" i="1" s="1"/>
</calcChain>
</file>

<file path=xl/comments1.xml><?xml version="1.0" encoding="utf-8"?>
<comments xmlns="http://schemas.openxmlformats.org/spreadsheetml/2006/main">
  <authors>
    <author>Admin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1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2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4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0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4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8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<sst xmlns="http://schemas.openxmlformats.org/spreadsheetml/2006/main" count="786" uniqueCount="381">
  <si>
    <t>označení prvku</t>
  </si>
  <si>
    <t>Položka</t>
  </si>
  <si>
    <t>celk. cena</t>
  </si>
  <si>
    <t>ks</t>
  </si>
  <si>
    <t>MAT</t>
  </si>
  <si>
    <t>m3</t>
  </si>
  <si>
    <t>m2</t>
  </si>
  <si>
    <t>bm</t>
  </si>
  <si>
    <t>xxx</t>
  </si>
  <si>
    <t>t</t>
  </si>
  <si>
    <t>Přesun hmot</t>
  </si>
  <si>
    <t>Cena celkem Kč  bez DPH</t>
  </si>
  <si>
    <t>A</t>
  </si>
  <si>
    <t>ROSTLINNÝ MATERIÁL</t>
  </si>
  <si>
    <t>cm</t>
  </si>
  <si>
    <t>Název rostliny</t>
  </si>
  <si>
    <t>Velikost</t>
  </si>
  <si>
    <t>Cena/ks</t>
  </si>
  <si>
    <t>Celkem</t>
  </si>
  <si>
    <t>Hmotnost (t)</t>
  </si>
  <si>
    <t>Jednot.</t>
  </si>
  <si>
    <t>DPH 21%</t>
  </si>
  <si>
    <t>KRYCÍ LIST ROZPOČTU</t>
  </si>
  <si>
    <t>Objekt</t>
  </si>
  <si>
    <t>Celkem Kč</t>
  </si>
  <si>
    <t>celkem bez DPH</t>
  </si>
  <si>
    <t>CENA CELKEM (vč. DPH)</t>
  </si>
  <si>
    <t>jednotka</t>
  </si>
  <si>
    <t>množství</t>
  </si>
  <si>
    <t>Opravy stávajících zpevněných ploch (poškození vzniklé z průběhu realizace zahrady MŠ)</t>
  </si>
  <si>
    <t>www.gardenservis.cz</t>
  </si>
  <si>
    <t>ZODP.PROJEKTANT</t>
  </si>
  <si>
    <t>VYPRACOVAL</t>
  </si>
  <si>
    <t>KRESLIL</t>
  </si>
  <si>
    <t>GARDEN SERVIS</t>
  </si>
  <si>
    <t>Ing.Renata Břeňová</t>
  </si>
  <si>
    <t>Ing. Břeňová</t>
  </si>
  <si>
    <t>Ing. Renata Břeňová</t>
  </si>
  <si>
    <t>56961Dolní Újezd 118</t>
  </si>
  <si>
    <t>OBEC:</t>
  </si>
  <si>
    <t>KRAJ:Pardubický</t>
  </si>
  <si>
    <t>AKCE:</t>
  </si>
  <si>
    <t>Datum:</t>
  </si>
  <si>
    <t>č.zakázky</t>
  </si>
  <si>
    <t>OBJEKT:</t>
  </si>
  <si>
    <t>Měřítko</t>
  </si>
  <si>
    <t>OBSAH:</t>
  </si>
  <si>
    <t>Stupeň</t>
  </si>
  <si>
    <t>Paré:</t>
  </si>
  <si>
    <t>ROZPOČET</t>
  </si>
  <si>
    <t>Č.výkresu:</t>
  </si>
  <si>
    <t>tel.: 603 267 124</t>
  </si>
  <si>
    <t>Kotvení do betonu</t>
  </si>
  <si>
    <t>Zvonkohra I.- 15 trubkových laděných zvonů, broušený hliník s ochranným lakem, trubky z Al 35, rozsah A2-G4 ( trubky cca 1,1 m-0,57 m). Zavěšeno na svislá PAD lanka na dřevěný rám, 2 x paličky na lankách</t>
  </si>
  <si>
    <t>montáž</t>
  </si>
  <si>
    <t>Vytyčení stávajících inženýrských sítí (O2, kanalizace a vodovody), příp. RWE, ČEZ</t>
  </si>
  <si>
    <t>Osetí a osázení záhonů zajistí vedení školky</t>
  </si>
  <si>
    <t>celkem</t>
  </si>
  <si>
    <t>v 30–40, ko1l</t>
  </si>
  <si>
    <t>trvalky</t>
  </si>
  <si>
    <t>K8*8*9</t>
  </si>
  <si>
    <t>Salvia nemorosa 'Caradonna'</t>
  </si>
  <si>
    <t>K 8*8*9</t>
  </si>
  <si>
    <t>PRÁCE A DODÁVKY</t>
  </si>
  <si>
    <t>Jednotka</t>
  </si>
  <si>
    <t>Cena/jed</t>
  </si>
  <si>
    <t>kus</t>
  </si>
  <si>
    <t>hloubení jamek - 0,02-0,05m3</t>
  </si>
  <si>
    <t>1</t>
  </si>
  <si>
    <t>2</t>
  </si>
  <si>
    <t>3</t>
  </si>
  <si>
    <t>mulčovací kůra - drcená a tříděná</t>
  </si>
  <si>
    <t>4</t>
  </si>
  <si>
    <t>5</t>
  </si>
  <si>
    <t>6</t>
  </si>
  <si>
    <t>7</t>
  </si>
  <si>
    <t>8</t>
  </si>
  <si>
    <t>kg</t>
  </si>
  <si>
    <t>do 5000 m vodorovně, bez svislého přesunu</t>
  </si>
  <si>
    <t>Amelanchier lamarckii nebo jiný druh s chutnými plody</t>
  </si>
  <si>
    <t>v 40–60, ko2l</t>
  </si>
  <si>
    <t>v 30-40, ko</t>
  </si>
  <si>
    <t>Lonicera caerulea var.camtschatica ´Atut´ a ´Duet´</t>
  </si>
  <si>
    <t>Vaccinium corymbosum- mix. chutných druhů např. ´Amaroot´, ´Nortland´, ´Iranka´</t>
  </si>
  <si>
    <t>v 30–40 cm, ko3l</t>
  </si>
  <si>
    <t>Geranium macrorrhizum 'Walter Ingwersen'</t>
  </si>
  <si>
    <t>výsadba dřevin s balem o průměru  20-30 cm</t>
  </si>
  <si>
    <t>výsadba trvalek</t>
  </si>
  <si>
    <t xml:space="preserve">Ošetření akátových kůlů - tvrdnoucí olej </t>
  </si>
  <si>
    <t>l</t>
  </si>
  <si>
    <t>plošná úprava terénu při nerovnostech 100-150mm</t>
  </si>
  <si>
    <t>Odstranění nevhodného  materiálu z výkopových prací a plošné úpravy terénu</t>
  </si>
  <si>
    <t>D.</t>
  </si>
  <si>
    <t xml:space="preserve">INVESTOR: </t>
  </si>
  <si>
    <t>1/2020</t>
  </si>
  <si>
    <t>I. TECHNICKÉ PRVKY</t>
  </si>
  <si>
    <t>B</t>
  </si>
  <si>
    <t>C</t>
  </si>
  <si>
    <t>D</t>
  </si>
  <si>
    <t>E</t>
  </si>
  <si>
    <t>jednotková cena bez DPH</t>
  </si>
  <si>
    <t>F</t>
  </si>
  <si>
    <t xml:space="preserve">tvrdnoucí olej </t>
  </si>
  <si>
    <t>G</t>
  </si>
  <si>
    <t>H</t>
  </si>
  <si>
    <t>I</t>
  </si>
  <si>
    <t>J</t>
  </si>
  <si>
    <t>K</t>
  </si>
  <si>
    <t>ZAHRADNÍ NÁŘADÍ</t>
  </si>
  <si>
    <t>POMŮCKY NA ZPRACOVÁNÍ DŘEVA</t>
  </si>
  <si>
    <t>VODOVÁHA</t>
  </si>
  <si>
    <t>ZAHRADNÍ KOLEČKO</t>
  </si>
  <si>
    <t xml:space="preserve">MŠ POD LESEM ÚSTÍ NAD ORLICÍ- ZAHRADA V PŘÍRODNÍM STYLU </t>
  </si>
  <si>
    <t>Ústí nad Orlicí</t>
  </si>
  <si>
    <t>branka do výběhu</t>
  </si>
  <si>
    <t>DIVOČINA PRO PTÁKY VIZ S.Ú.</t>
  </si>
  <si>
    <t>PÍSKOVIŠTĚ, KLACÍKOVIŠTĚ, KAMÍNKOVIŠTĚ</t>
  </si>
  <si>
    <t>JEDLÝ LES VIZ S.Ú.</t>
  </si>
  <si>
    <t>TAJEMNÝ LES</t>
  </si>
  <si>
    <t>PRAMEN- LESNÍ STUDÁNKA</t>
  </si>
  <si>
    <t>rozvody vody- přívod vody k vodnímu prvku</t>
  </si>
  <si>
    <t>METR SE ZVÍŘÁTKY</t>
  </si>
  <si>
    <t>L</t>
  </si>
  <si>
    <t>TUNEL- JEZEVEC</t>
  </si>
  <si>
    <t>M</t>
  </si>
  <si>
    <t>N</t>
  </si>
  <si>
    <t>O</t>
  </si>
  <si>
    <t>LES ZVUKŮ- HUDEBNÍ UČEBNA</t>
  </si>
  <si>
    <t>Plastové umyvadlo (340 x 340 x 300 mm)</t>
  </si>
  <si>
    <t>Vědro plastové (10 l)</t>
  </si>
  <si>
    <t>Vědro plastové (5 l)</t>
  </si>
  <si>
    <t>KOUTEK PRO CHOV- STÁVAJÍCÍ VOLIÉRA (chov slepice zakrslá rousná)</t>
  </si>
  <si>
    <t>dřev.plůtek (rozestup latí přizpůsobit velikosti slepice "liliputánka") výška 1 m, délka cca 4,1 m a 6,5 m (vč.branky), 11 x sloupek kotvený do betonu</t>
  </si>
  <si>
    <t>Pletivo na části plochy výběhu tj. "střecha" na 11 m2, kotvení</t>
  </si>
  <si>
    <t>KOMPOSTÉR- 2 komory, umístit mírně pod terén, aby při nacouvání s traktůrkem šel pohodlně vysypat bioodpad</t>
  </si>
  <si>
    <t>stojna akát odkorněný, broušený kotvený do betonu pr.10/12, délka 0,7 m</t>
  </si>
  <si>
    <t>stojna akát odkorněný, broušený kotvený do betonu pr.10/12, délka 2,2 m</t>
  </si>
  <si>
    <t>stojna akát odkorněný, broušený kotvený do betonu pr.10/12, délka 1,7 m</t>
  </si>
  <si>
    <t>kameny velké- lem a solitérně do plochy, příp. na ukotvení kmenu (cca 12 bm)- rozměry minimální 0,5x0,3x0,4 m- tj. 2,2 m3</t>
  </si>
  <si>
    <t>klacíkoviště- plocha cca 14 m2, různé druhy dřeva, převaha tvrdého</t>
  </si>
  <si>
    <t>dubové kůly neodkorněné pr.7/10 se špičkou délka 1 m (kůly "ční nad hnízdo")</t>
  </si>
  <si>
    <t>"otočený pařez", s kořeny, očištěný průměr. min. 0,4 m</t>
  </si>
  <si>
    <t>valouny 15-20 cm veliké</t>
  </si>
  <si>
    <t>kameny s oblou hranou, prané mix. velikostí od fr.16/64 až do 10 cm</t>
  </si>
  <si>
    <t>Schody přírodní kulány ve svahu- 7 ks, délka 1,5 m, odkorněný broušený dub, kotvení do terénu</t>
  </si>
  <si>
    <t>biotopový prvek- kmeny kolem kamínkoviště, kmeny délka min.3,5 bm, průměr min.0,2 m, 1 ks délka 2 m</t>
  </si>
  <si>
    <t>biotopový prvek- kmeny délka min.3,5 bm, průměr min.0,2 m</t>
  </si>
  <si>
    <t>kameny velké- pískovec nebo vyvřelé horniny, kameny dobře ukotvit (m2/0,24 m3) cca 4 m3 kamene</t>
  </si>
  <si>
    <t>kmeny dub neodkorněný pr. min.12/15, délka 2 m, dobře ukotvit, místy i navrtat do kamene</t>
  </si>
  <si>
    <t>plocha průpletu 5,5 m2 x2</t>
  </si>
  <si>
    <t>kláda na sednutí neodkorněná, délka cca 2,5 m, pr. min.0,2-0,25 m</t>
  </si>
  <si>
    <t>vertikálně osazené kmeny stromů- biotop pro brouky, různé druhy dřeva, neodkorněné lze i větevní náběhy, průměr cca 0,2 m, výška cca 1,8 m nad terénem (výška kůlu 2,5 m), kůl zabetonovat</t>
  </si>
  <si>
    <t>na kmenech modely zvířat z patinující ocely v cca 0,2 m (každý kmen se jmenuje dle druhu zvířete), příp.proutěná hnízda- usadit mimo dosah dětí (neslouží ke hraní)- např. sýkora, netopýr, vererka,  kos, konipas…</t>
  </si>
  <si>
    <t>Vsakovací plocha 10 m2- písek, hl.0,3 m</t>
  </si>
  <si>
    <t>biotopový prvek- kmeny délka min.3 bm, průměr min.0,2 m (kmen částečně drží terén, protierozní prvek)</t>
  </si>
  <si>
    <t>lem z kulatiny pr. 7/10, odkorněný, broušený dub</t>
  </si>
  <si>
    <t>kotvení, montáž</t>
  </si>
  <si>
    <t>montáž, betonáž</t>
  </si>
  <si>
    <t>4 x vertikální kůl- odkorněný, broušený dub  délka 1,4 m pr.7/10</t>
  </si>
  <si>
    <t>4x horizontální kůl- odkorněný, broušený dub- délka 2 m pr.7</t>
  </si>
  <si>
    <t>SUD NA VODU</t>
  </si>
  <si>
    <t>Plastový sud kulatý s víkem 310 l zelený s kohoutkem, výška 94 cm, průměr cca 80 cm, plast UV odolný. Dekorace bambusová (rákosová) rohož, podložen na výšku min. 0,5 m</t>
  </si>
  <si>
    <t>sběrač vody z okapu vč.instalace</t>
  </si>
  <si>
    <t>stojna bez zabetonování- kulatina nebo hranol pr.0,3 m, výška 0,4 m, usadit na drenáž z kameniva (opatrně na kořeny)</t>
  </si>
  <si>
    <t>kmen na osazení opěrky (bez betonáže)"opřít" o kmen stromu viz obr.PD, délka 2,5 m, pr.20/25</t>
  </si>
  <si>
    <t>opěrka rustikální 2 prkna vodorovně,  délka 1,3 m x 2, š. min.0,2 m</t>
  </si>
  <si>
    <t>Doskočiště s motivy lesních zvířátek (lze vypálit do dřeva, kresba, nebo patinující ocel) slouží i jako kladina, metr pro měření výšky dětí, případně lavice. Délka cca 3,2 m, výška 0,5 m.  Délka zákres min. po 0,5 m</t>
  </si>
  <si>
    <t>MECHOVÁ LAVICE U STROMU</t>
  </si>
  <si>
    <t>materiál modřín nebo dub bez nátěru, 2 masivní sedáky tl. min.5 cm délka 1,5 m, š.0,4 m, výška nad terénem 0,45 m</t>
  </si>
  <si>
    <t>PŘED REALIZACÍ JE TŘEBA SI KONSTRUKCI NA MÍSTĚ PŘEMĚŘIT!</t>
  </si>
  <si>
    <t>oprava stávající stříšky vč. límce</t>
  </si>
  <si>
    <t>Dveře- bez prosklené části, otevírání panty ven, uzamykatelné, osadit do rámu- rozměr otvoru výška 1,52 x 1,16 m</t>
  </si>
  <si>
    <t>Montáž- dřev. stěna na zavěšení prvků tl.2,5 cm, vč. kotvení,  nátěru</t>
  </si>
  <si>
    <t>Montáž hud.prvků</t>
  </si>
  <si>
    <t>Řetězové chrastítko- různé délky a typy řetězu zasvěšené na dřevěné konstrukci- přibližné rozměry: délka 1,5 m, výška konstrukce na zavěšení 1,2 m, š. cca 0,15 m. Řetězy různé délky a průměry (cca 13 řetězů- délka od 0,5 do 0,25 m)</t>
  </si>
  <si>
    <t>Xylofon ze dřeva vertikální- 2lanový (nebo na dřev.konstrukci), paličky 2x, délka cca 1,5 m, výška nejdelšího segmentu cca 0,75 m, pod deskami rezonátory. Min. 8 segmentů (dřev. desek)</t>
  </si>
  <si>
    <t>Zvonkohra II.- 9 trubkových laděných zvonů, PVC trubky s koleny DN70 (každý zvon 2 kolena), každý zvon má delší trubku nad horním kolenem o cca 20 cm . Základní délka zvonu (trubky) 1 m + koleno. Osazeno pevně do rámů. 2x speciální plochá palička</t>
  </si>
  <si>
    <t>Dendrofon kamenný- na konstrukci zavěšené kamenné desky- různý materiál (ukotvit i ve spodní části). Desek min.5 ks (délka od 0,3 do 0,5 m), délka 1,5 m, výška cca 1,5 m, palička</t>
  </si>
  <si>
    <t>Zvonkohra III.- petlahvovník- na konstrukci v 0,6 m jsou připevněny (úchyt na 10 lahví) za hrdla PET lahve s víčky. Do lahví lze přidat kamínky, vodu nebo jiný materiál na změnu zvuku. Délka 2 m</t>
  </si>
  <si>
    <t>Dendrofon dřevěnný- zavěšeny masivní lamely (nebo kulatina) z devíti tuzemských dřevin: BUKU, DUBU, LÍPY, BŘÍZY, SMRKU, BOROVICE, JEDLE, JAVORU a MODŘÍNU. Na lamelách bude uvedený druh dřeviny (vypálit do dřeva např.). Nejdelší délka lamely (kulánu) cca 0,7 m (kulány mohou být všechny stejně dlouhé). Délka cca 1,5 m, výška  cca 1,2 m</t>
  </si>
  <si>
    <t>kůl (nad terénem výška 1,5 m)- délka 2,5 m, pr.15/20- kamenný dendrofon</t>
  </si>
  <si>
    <t>kůl (nad terénem výška 1,8 m)- délka 2,5 m, pr.10/15</t>
  </si>
  <si>
    <t>kůl (nad terénem výška 1,5 m)- délka 2 m, pr.15/20- kamenný dendrofon</t>
  </si>
  <si>
    <t>kůl (nad terénem výška 1,5 m)- délka 2 m, pr.10/15</t>
  </si>
  <si>
    <t>kůl (nad terénem výška 1,2 m)- délka 1,8 m, pr.10/15</t>
  </si>
  <si>
    <t>kůl (nad terénem výška 0,6 m)- délka 0,9 m, pr.10/15</t>
  </si>
  <si>
    <t>kůl délka 0,75 m (příčník zvonkohra III.)</t>
  </si>
  <si>
    <t>kůl "šikmý průchod" délka 1,2 m</t>
  </si>
  <si>
    <t>kůl délka 1,5 m pr. 15/20- kamenný dendrofon</t>
  </si>
  <si>
    <t>kůl délka 1,5 m pr. 10/15, 1 ks vzpěra</t>
  </si>
  <si>
    <t>kůl délka 1,7 m pr.10/15</t>
  </si>
  <si>
    <t>kůl délka 2 m pr.10/15</t>
  </si>
  <si>
    <t>Q</t>
  </si>
  <si>
    <t>Divoké prase délka cca 1,5 m</t>
  </si>
  <si>
    <t>Liška cca  0,5x0,4 m</t>
  </si>
  <si>
    <t>Ježek</t>
  </si>
  <si>
    <t>voděodolná překližka, zvířata v cca životní velikosti, kotvení do země (vrstva izolace (štěrk) v místě kontaktu se zemí</t>
  </si>
  <si>
    <t>Jezevec</t>
  </si>
  <si>
    <t>Zajíc</t>
  </si>
  <si>
    <t>Srnec</t>
  </si>
  <si>
    <t>Kuna</t>
  </si>
  <si>
    <t>Rys</t>
  </si>
  <si>
    <t>montáž, rozmístit po zahradě po domluvě s paní ředitelkou</t>
  </si>
  <si>
    <t>P</t>
  </si>
  <si>
    <t>opláštění průlezky z vnější strany- dřev.prkna (modřín) + izolace, plocha cca 3,8 m2</t>
  </si>
  <si>
    <t>montáž, kotvení do terénu</t>
  </si>
  <si>
    <t>montáž, kotvení na st.prolézačku</t>
  </si>
  <si>
    <t>na horní ploše tunelu bude přiznaná dřev.teráska se zábradlím (mezi zábradlím propletené proutí do výšky cca 0,5 m "sojčí hnízdo")- terasa přesahuje o cca 0,1 m</t>
  </si>
  <si>
    <t>průplet (přírodní materiál- vrba, líska…)</t>
  </si>
  <si>
    <t>akát délka 1,8 m</t>
  </si>
  <si>
    <t>akát délka 1,2 m</t>
  </si>
  <si>
    <t>akát délka 1 m</t>
  </si>
  <si>
    <t>akát délka 0,8 m</t>
  </si>
  <si>
    <t>zábradlí- 4 x stojna akát délka nad terénem 1,2 m, délka celkem 1,8 m, pr.10/15</t>
  </si>
  <si>
    <t>akát délka 1,5 m</t>
  </si>
  <si>
    <t>betonáž kůlů</t>
  </si>
  <si>
    <t>čela vodorovné kmeny akát odkorněný broušený průměr 7/10 cm, izolace od země, zadní stěna nopova fólie, zajistit proti prosypávání zeminy- proutí</t>
  </si>
  <si>
    <t xml:space="preserve">lem plochy kameniva- dub neodkorněný pr.7/10, </t>
  </si>
  <si>
    <t>Osetí valu tunelu viz S.Ú.</t>
  </si>
  <si>
    <t>Xylofon ze dřeva horizontální-  dřevěné kulány neodkorněné různé délky (více druhů dřevin) 10 ks- postupně se zkracují a zmenšuje průměr materiálu (délka 1,2 m pr.15 cm až délka 0,5 m pr.8 cm), mohutnější palice 2x. Závěsná lana ukotvit v zemi nebo v nosné konstrukci. Šířka prvku cca 1,5 m, výška prvku cca 1,8 m</t>
  </si>
  <si>
    <t>zábradlí (2 ks kůlu vedou v cca 1/2 tunelu)- 6 x stojna akát délka nad terénem 1,7 m, délka celkem 2,2 pr.10/15</t>
  </si>
  <si>
    <t>montáž- betonový základ</t>
  </si>
  <si>
    <t xml:space="preserve">Plastové koleno  DN 70/87° </t>
  </si>
  <si>
    <t>Plastová trubka DN 70 bm (délky trubek přizpůsobit tak, aby byly co nejmenší prořezy)- délka cca 0,6 m, 0,8 m, 1 m, 1,2 m, 1,3 m</t>
  </si>
  <si>
    <t>Zahradní bubny- PVC trubka žebrovaná délka 0,9 m, 0,8 m, 0,7 m a 0,6 m; 4x „víčko“ - jezírková fólie, vytvarovat, přesah + připevnit sponkami po obvodu trubky. Konstrukce výška 1,2 m- bubny umístit ve výšce cca 1 m sestupně (aby na kratší bubny dosáhlo i menší dítě).</t>
  </si>
  <si>
    <t>MAKETY LESNÍCH ZVÍŘAT A HUB</t>
  </si>
  <si>
    <t>Houby- 5 dekorativních dřevěných objektů, vyřezaných z akátového masivu nebo v kombinaci masivní nohy (vytvořit např. z neodkorněné kulatiny) a klobouku z řeziva. Jsou realisticky barvené. Kotveno pevně do betonového základu. Rozměr houba cca š. noha 0,2 m, výška celkem 1 m, nad terénem min. 0,5 m, základna cca 0,35-0,5, šířka klobouku až 0,5 m</t>
  </si>
  <si>
    <t>LUPA</t>
  </si>
  <si>
    <t>R</t>
  </si>
  <si>
    <t>POMŮCKY PRO VÝUKU</t>
  </si>
  <si>
    <t>ZAHRADNÍ KONEV DĚTSKÁ</t>
  </si>
  <si>
    <t>VĚDRO PLAST</t>
  </si>
  <si>
    <t>zvětšení výběhu- DŘEV.PLŮTEK s PLETIVEM, oplocení</t>
  </si>
  <si>
    <t>kpl</t>
  </si>
  <si>
    <t>Dřevěná EUR paleta, 1200 mm x 800 mm, výška 145mm,  váha: 25kg- použitá</t>
  </si>
  <si>
    <t>spojovací materiál</t>
  </si>
  <si>
    <t xml:space="preserve">zapuštění do terénu, montáž </t>
  </si>
  <si>
    <t>Terasa I. u pískoviště obvod 10,6 bm; plocha 3,3 m2; materiál modřínové dřevo, min. 11x stojna, kotvit do betonu ( stojna 5 ks 1,2 m nad úroveň terasy- tj. celková délka 2,2 m), stojny umístit s ohledem na terén a beton.patku stáv.palisády, vč. montáže a nátěru</t>
  </si>
  <si>
    <t>Terasa II. u dopadové plochy obvod 6,8 m; plocha 2,2 m2; materiál modřínové dřevo, 7 x stojna, kotvit do betonu (stojna 3 ks nad úrovní terasy 0,8 m- tj.celková délka 1,7 m ), vč. montáže a nátěru</t>
  </si>
  <si>
    <t xml:space="preserve">výkop, betonáž, montáž </t>
  </si>
  <si>
    <t>Klacíkoviště v proutěném hnízdě, průměr 3 m, obvod 9,5 bm, konstrukce dubové neodkorněné kůly po cca 1 m+ výplet proutí. Výška cca 0,5 m</t>
  </si>
  <si>
    <t>Kamínkoviště- kameny s oblou hranou mix. velikostí od fr.16/32 až po valouny 15-20 cm veliké, plocha 7 m2:</t>
  </si>
  <si>
    <t>usazení , ukotvení</t>
  </si>
  <si>
    <t>proutěné hnízdo, průměr 3 m, obvod 9,5 bm,  výplet proutí. Výška cca 0,5 m</t>
  </si>
  <si>
    <t xml:space="preserve">kotvení, montáž </t>
  </si>
  <si>
    <t>podlaha na stojnách- materiál modřínové dřevo + spojovací materiál, vč. montáže a nátěru</t>
  </si>
  <si>
    <t>Stůl/lavice délka 2 m, š.0,6 m; plocha 1,2 m2; materiál modřínové dřevo, 7x stojna, kotvit do betonu, vč. montáže (zajistit prknem "schod" mezi terasou I a stolem- stůl níž o cca 0,2 m, prkno š.0,2 m)</t>
  </si>
  <si>
    <t xml:space="preserve">plocha -modřínové dřevo, </t>
  </si>
  <si>
    <t>KAMENNÁ STRÁŇ - cesta s kameny plocha 17,5 m2; šířka 0,8-1 m; vytváří nepravidelné schody cca 5 kamenů/m2</t>
  </si>
  <si>
    <t>manipulace, osazení kamenů a kmenů</t>
  </si>
  <si>
    <t>Montáž, manipulace - schody</t>
  </si>
  <si>
    <t>Lano konopné délka 6 bm vč. spojovacího materiálu</t>
  </si>
  <si>
    <t>Montáž</t>
  </si>
  <si>
    <t>CHALOUPKA Z PROUTÍ - stávající kovová konstrukce opletená proutím, zachovat vstupy, dovnitř kmen na sednutí ( rozměr průlezky výška 1,5, š.2,1, délka 3,9 m; 3x díl délka 1,3 m)</t>
  </si>
  <si>
    <t>SKRÝŠ "BLUDNÝ KOŘEN" - průměr u terénu min.1,8 m, výška skrýše cca 0,8 m, lana  a síť na ukotvení výrobků dětí ve výšce min.0,9 m lana označit barevně, látkou, výrobky); průměr kmene min.0,25 m, ukotvit zabetonováním větví</t>
  </si>
  <si>
    <t>přirozený či uměle spasovaný kmen stromu i s kosterními
větvemi výšky min. 1,8 m nad okolní terén</t>
  </si>
  <si>
    <t>montáž, kotvení</t>
  </si>
  <si>
    <t>lana  a síť na ukotvení výrobků dětí ve výšce min.0,9 m lana označit barevně, látkou - vč. spojovacího materiálu</t>
  </si>
  <si>
    <t>ukotvení, betonáž, osazení prvků</t>
  </si>
  <si>
    <t>Kamenná zídka kopírující terén, částečně se sedákem, výška zídky cca 0,3 m nad terén, šířka 0,3 m, základ cca 0,3m:</t>
  </si>
  <si>
    <t>výkopové práce, manipulace, osazení</t>
  </si>
  <si>
    <t>Dočasný plůtek- dřevo + síť, délka 4 bm (4 x vertikální kůl délka 1,3 m pr.7/10; 4x horizontální kůl délka 2 m pr.7)</t>
  </si>
  <si>
    <t>síť délka 4 bm, výška 0,8 m - přírodní kokosová geotextilie (rohož) ze 100% kokosu-700 g/m2 + kotvící materiál</t>
  </si>
  <si>
    <t>Zídka 13,4 bm - vč. MAT - pískovec kopák, zabezpečit proti sesuvu - malta, lepidlo, izolace - 2,41 m3</t>
  </si>
  <si>
    <t>odkopávky, výkopové práce - vytvoření teras pro zídky, vsakovací plochy</t>
  </si>
  <si>
    <t xml:space="preserve">pískovec - kopák na obvodový plášť - ….7,4 bm, výška 0,6, kladený nasucho, prosypaný </t>
  </si>
  <si>
    <t>drátěný kompostovací koš průměr 0,3 m výška  cca 1 m)</t>
  </si>
  <si>
    <t>VYVÝŠENÝ ZÁHON "KLÍČOVÁ DÍRKA" - průměr záhonu cca 2 m, výška pro mladší děti MŠ 0,6 m, obvod 7,4 bm, plocha cca 2,4 m2, materiál stejný jako materiál zídky (prvek J), drátěný materiál (kompostovací koš průměr 0,3 m výška  cca 1 m), zemina (použít stávající z výkopových prací), bioodpad, větve, kartóny atd.- RECYKLOVATELNÝ MATERIÁL</t>
  </si>
  <si>
    <t>montáž, usazení</t>
  </si>
  <si>
    <t>Podstavec pod sud na dešťovou vodu</t>
  </si>
  <si>
    <t xml:space="preserve">usazení </t>
  </si>
  <si>
    <t>I. Hudební zeď- na stávající domek- kovovou konstrukci osadit dřev. stěnu (konstrukce kulatina pr.1,2 cm, rozestup 27 cm, límec střecha prkno smrk v.9 cm, od paty stromu 1,3 m; podlaha stávající beton)</t>
  </si>
  <si>
    <t>stěny výška cca 1,61 m (vč. límce)- prkená bez spár, materiál tvrdé dřevo vč. nátěru</t>
  </si>
  <si>
    <t>Sedáky na části zídek- délka 1,1+1,1+1+1,6+1,5  x šířka 0,3 m) - modřín terasový s drážkou + materiál na uchycení</t>
  </si>
  <si>
    <t>Montáž konstrukce vč. spojovacího materiálu</t>
  </si>
  <si>
    <t xml:space="preserve">Hudební prvky na stěně I - valcha dřevěná, plastová, kovová, 3 plastové kbelíky různých průměrů, 3 nerezové plechovky různých průměrů,  plastové trubky hladké (plastové trubky s koleny DN70 různé délky (2 kolena)- min.5 ks) a vlnité, plechové „ talíře“ a jiné drobné dřevěné prvky. Osazeno na prkenné dřevěné stěně, plastová trubka s koleny (tvar U- viz obr.PD), paličky, plácačky z pryže“. </t>
  </si>
  <si>
    <t xml:space="preserve">valcha dřevěná, plastová, kovová, 3 plastové kbelíky různých průměrů, 3 nerezové plechovky různých průměrů,  a vlnité, plechové „ talíře“ a jiné drobné dřevěné prvky. Osazeno na prkenné dřevěné stěně,  paličky. </t>
  </si>
  <si>
    <t>Konstrukce na zavěšení hudebních prvků- materiál broušený, odkorněný akát pr.10/15 (není-li uvedeno jinak):</t>
  </si>
  <si>
    <t>kamenivo oblázek 4/8 mm</t>
  </si>
  <si>
    <t>Okno neotevíratelné, rám dřevo + výplň např. čirý Macrolon 2/4 - výška 0,52, šířka 1,16 m</t>
  </si>
  <si>
    <t xml:space="preserve">vodorovné přemístění výkopku </t>
  </si>
  <si>
    <t>použití stáv.průlezky (rozměr (výška 0,8 m, hl. 1,05 m, délka 2 m; prostor mezi kulatinou 0,2 m), zemina na terénní úpravy valu cca 7 m3 (materiál použít z terénních úprav na zahradě)</t>
  </si>
  <si>
    <t>vodorovné přemístění výkopku  - zemina na val</t>
  </si>
  <si>
    <t>nakládání neulehlého výkopku  - zemina na val</t>
  </si>
  <si>
    <t>žlab dřevěný ze smrkové kulatiny (D 0,16 m, d. 1,5 m)</t>
  </si>
  <si>
    <t xml:space="preserve"> žlab dřevěný ze smrkové kulatiny (D 0,16 m, d. 0,4 m)</t>
  </si>
  <si>
    <t>VODNÍ HRÁTKY</t>
  </si>
  <si>
    <t>montáž, osazení</t>
  </si>
  <si>
    <t>ROZPOČET:</t>
  </si>
  <si>
    <t>II. SADOVÉ ÚPRAVY</t>
  </si>
  <si>
    <t>Množství</t>
  </si>
  <si>
    <t>CELKEM BEZ DPH:</t>
  </si>
  <si>
    <t>Kusy</t>
  </si>
  <si>
    <t>stromy</t>
  </si>
  <si>
    <t>Crataegus laevigata</t>
  </si>
  <si>
    <t>Vk 2xp, ok 10–12, dtbal</t>
  </si>
  <si>
    <t>Corylus colurna</t>
  </si>
  <si>
    <t>vysokokmen, ok 6-8, zemní bal</t>
  </si>
  <si>
    <t>Jeřáb 'Moravský sladkoplodý' nebo jiný plodový jeřáb např. Jeřáb 'Granátový / Granatnaja'</t>
  </si>
  <si>
    <t>Tilia cordata ´Rancho´</t>
  </si>
  <si>
    <t>keře</t>
  </si>
  <si>
    <t>Aronia x prunifolia "Nero", Aronia x prunifolia "Viking"</t>
  </si>
  <si>
    <t>Cornus ´Devin´, C. ´Titus´ nebo C. ´Alex´a ´Expres´</t>
  </si>
  <si>
    <t>v 30–40, ko1,5l</t>
  </si>
  <si>
    <t xml:space="preserve">Mespilus germanica např. 'Westerveld',  'Notthingham', 'Bredase Reus' </t>
  </si>
  <si>
    <t>Ostružina ´Thornfree´ příp. mix. druhů dle nabídky nechat plazit po zemi, částečně k plotu</t>
  </si>
  <si>
    <t>20-30, ko</t>
  </si>
  <si>
    <t>Ribes mix druhů</t>
  </si>
  <si>
    <t>Ribes nidigrolaria</t>
  </si>
  <si>
    <t>v 20-30, prost</t>
  </si>
  <si>
    <t>Rosa multiflora</t>
  </si>
  <si>
    <t>v 20–30, ko1,5l</t>
  </si>
  <si>
    <t>Sambucus nigra červenolistý</t>
  </si>
  <si>
    <t xml:space="preserve">Spiraea betulifolia </t>
  </si>
  <si>
    <t>v 15–20, ko1l</t>
  </si>
  <si>
    <t>Fragaria vesca- jahody měsíční</t>
  </si>
  <si>
    <t>B.1</t>
  </si>
  <si>
    <t>PRÁCE SPOJENÉ S VÝSADBOU</t>
  </si>
  <si>
    <t>založení záhonu v rovině pro výsadbu  v hornině 3</t>
  </si>
  <si>
    <t xml:space="preserve">odstranění odpadu vzniklého při výsadbě a terénních úpravách </t>
  </si>
  <si>
    <t>hloubení jam. s 50% výměnou půdy přes 0,125-0,40m3</t>
  </si>
  <si>
    <t>doplnění zeminy při 50% výměně půdy a její doprava</t>
  </si>
  <si>
    <t>162301101</t>
  </si>
  <si>
    <t>183101113</t>
  </si>
  <si>
    <t>184102115</t>
  </si>
  <si>
    <t>výsadba dřeviny sbalem 500-600mm</t>
  </si>
  <si>
    <t>zhotovení závlahové mísy</t>
  </si>
  <si>
    <t>184501121</t>
  </si>
  <si>
    <t>Zhotovení obalu z juty v jedné vrstvě v rovině a svahu do 1:5</t>
  </si>
  <si>
    <t>184215133</t>
  </si>
  <si>
    <t>ukotvení dřeviny 3 kůly  2-3m</t>
  </si>
  <si>
    <t>184911311</t>
  </si>
  <si>
    <t>položení mulčovací textilie</t>
  </si>
  <si>
    <t>184911421</t>
  </si>
  <si>
    <t>mulčování záhonu kůrou tl. do 100 mm</t>
  </si>
  <si>
    <t>okraj záhonu odrýpnutím</t>
  </si>
  <si>
    <t>zalití rostlin, plochy jednotlivě do 20 m2 (100 l/ks)</t>
  </si>
  <si>
    <t>zalití rostlin, plochy jednotlivě přes 20 m2 (50 l/m2)</t>
  </si>
  <si>
    <t>dovoz vody pro zálivku do 1 km</t>
  </si>
  <si>
    <t>183111111</t>
  </si>
  <si>
    <t>B.2</t>
  </si>
  <si>
    <t>Ostatní materiál spojený s výsadbou</t>
  </si>
  <si>
    <t>mulčovací fólie vč. překryvu</t>
  </si>
  <si>
    <t>Polyethylénová (PE) perforovaná chránička k ochraně paty kmene stromku před poškozením strunovou sekačkou</t>
  </si>
  <si>
    <t>půdní kondicioner 200 g/výsadb.jámu stromu</t>
  </si>
  <si>
    <t>kůly délka 250 cm, průměr 6 cm</t>
  </si>
  <si>
    <t xml:space="preserve">příčka  d.35 cm </t>
  </si>
  <si>
    <t>9</t>
  </si>
  <si>
    <t>úvazek d.0,5 m</t>
  </si>
  <si>
    <t>10</t>
  </si>
  <si>
    <t>zahradní substrát (50% pro výsadbu strom. a keřů)</t>
  </si>
  <si>
    <t>11</t>
  </si>
  <si>
    <t>totální herbicid - 40-60 ml/2-4 l vody/100 m2</t>
  </si>
  <si>
    <t>998231411</t>
  </si>
  <si>
    <t>Cornus sanguinea ´Winter Beauty´</t>
  </si>
  <si>
    <t>v 20–30, ko1l</t>
  </si>
  <si>
    <t>Corylus avellana mix druhů např. ´Webbova´, ´Lombardská bílá´</t>
  </si>
  <si>
    <t>v 60-80, ko</t>
  </si>
  <si>
    <t>Hypericum ´Hidcote´</t>
  </si>
  <si>
    <t>Ligustrum vulgare</t>
  </si>
  <si>
    <t>v 40-60, ko 1,5l</t>
  </si>
  <si>
    <t>Lonicera tatarica</t>
  </si>
  <si>
    <t>Lonicera xylosteum</t>
  </si>
  <si>
    <t>Ribes sanguineum ´King Edward VII´</t>
  </si>
  <si>
    <t>Sambucus nigra</t>
  </si>
  <si>
    <t>Symphoricarpos x chenaultii ´Hancock´</t>
  </si>
  <si>
    <t>Viburnum opulus</t>
  </si>
  <si>
    <t>100-120 ko 2,5l</t>
  </si>
  <si>
    <t>kokosová geotextilie 400g/m2 ze 100% kokosu</t>
  </si>
  <si>
    <t>položení kokosová geotextilie + kotvení dřevěnými kolíky</t>
  </si>
  <si>
    <t>hloubení jamek - 0,002-0,005m3 pro trvalky</t>
  </si>
  <si>
    <t>dřevěné fixační kolíky pro ukotvení rohoží - délka 30 cm</t>
  </si>
  <si>
    <t>MŠ POD LESEM ÚSTÍ NAD ORLICÍ- ZAHRADA V PŘÍRODNÍM STYLU</t>
  </si>
  <si>
    <r>
      <t xml:space="preserve">výplňový materiál  - zemina (použít stávající z výkopových prací), bioodpad, větve, kartóny atd.- RECYKLOVATELNÝ MATERIÁL - </t>
    </r>
    <r>
      <rPr>
        <sz val="10"/>
        <color rgb="FF7030A0"/>
        <rFont val="Calibri"/>
        <family val="2"/>
        <charset val="238"/>
        <scheme val="minor"/>
      </rPr>
      <t>zdroj MŠ</t>
    </r>
  </si>
  <si>
    <t>Plocha z kameniva-  plocha 18,5 m2 (i vevnitř tunelu), tl.0,3 m</t>
  </si>
  <si>
    <t>Dřevěný sloupek pr.0,3 m ,  2 kohouty (D 60 mm, v. 1,05 m)- zdroj vody- vývod s tlačným ventilem, zakomponovaný do dřev.sloupku</t>
  </si>
  <si>
    <t>betonáž, montáž</t>
  </si>
  <si>
    <t>Doprava 3% z celkové ceny bez DPH</t>
  </si>
  <si>
    <t>I. TECHNICKÉ A HERNÍ PRVKY</t>
  </si>
  <si>
    <t>II.SADOVÉ ÚPRAVY</t>
  </si>
  <si>
    <t>Město 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</si>
</sst>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\ &quot;Kč&quot;"/>
    <numFmt numFmtId="165" formatCode="#,##0.000"/>
    <numFmt numFmtId="166" formatCode="0.0"/>
    <numFmt numFmtId="167" formatCode="#,##0.0"/>
    <numFmt numFmtId="168" formatCode="#,##0.0\ &quot;Kč&quot;"/>
    <numFmt numFmtId="169" formatCode="#,##0.00\ _K_č"/>
  </numFmts>
  <fonts count="4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ourier"/>
      <family val="1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 CE"/>
      <charset val="238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u/>
      <sz val="10"/>
      <color indexed="12"/>
      <name val="Calibri"/>
      <family val="2"/>
      <charset val="238"/>
      <scheme val="minor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i/>
      <sz val="10"/>
      <color rgb="FF7030A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i/>
      <sz val="10"/>
      <color rgb="FF00B050"/>
      <name val="Calibri"/>
      <family val="2"/>
      <charset val="238"/>
      <scheme val="minor"/>
    </font>
    <font>
      <sz val="10"/>
      <color rgb="FF7030A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</cellStyleXfs>
  <cellXfs count="279">
    <xf numFmtId="0" fontId="0" fillId="0" borderId="0" xfId="0"/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6" fillId="0" borderId="0" xfId="0" applyFont="1"/>
    <xf numFmtId="0" fontId="11" fillId="0" borderId="0" xfId="0" applyFont="1"/>
    <xf numFmtId="0" fontId="1" fillId="0" borderId="0" xfId="0" applyFont="1"/>
    <xf numFmtId="0" fontId="14" fillId="0" borderId="0" xfId="0" applyFont="1" applyBorder="1"/>
    <xf numFmtId="0" fontId="14" fillId="0" borderId="0" xfId="0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3" fillId="0" borderId="6" xfId="0" applyFont="1" applyBorder="1"/>
    <xf numFmtId="0" fontId="13" fillId="0" borderId="5" xfId="1" applyFont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13" xfId="0" applyFont="1" applyBorder="1"/>
    <xf numFmtId="0" fontId="12" fillId="0" borderId="17" xfId="0" applyFont="1" applyBorder="1"/>
    <xf numFmtId="0" fontId="28" fillId="0" borderId="12" xfId="2" applyFont="1" applyFill="1" applyBorder="1" applyAlignment="1" applyProtection="1"/>
    <xf numFmtId="49" fontId="12" fillId="0" borderId="12" xfId="0" applyNumberFormat="1" applyFont="1" applyBorder="1"/>
    <xf numFmtId="0" fontId="12" fillId="0" borderId="0" xfId="0" applyFont="1"/>
    <xf numFmtId="0" fontId="12" fillId="0" borderId="12" xfId="0" applyFont="1" applyBorder="1"/>
    <xf numFmtId="0" fontId="14" fillId="0" borderId="3" xfId="0" applyFont="1" applyBorder="1"/>
    <xf numFmtId="0" fontId="14" fillId="0" borderId="17" xfId="0" applyFont="1" applyBorder="1"/>
    <xf numFmtId="0" fontId="14" fillId="0" borderId="10" xfId="0" applyFont="1" applyBorder="1"/>
    <xf numFmtId="0" fontId="14" fillId="0" borderId="19" xfId="0" applyFont="1" applyBorder="1"/>
    <xf numFmtId="0" fontId="14" fillId="0" borderId="2" xfId="0" applyFont="1" applyBorder="1" applyAlignment="1">
      <alignment horizontal="left"/>
    </xf>
    <xf numFmtId="0" fontId="14" fillId="0" borderId="12" xfId="0" applyFont="1" applyBorder="1"/>
    <xf numFmtId="0" fontId="14" fillId="0" borderId="13" xfId="0" applyFont="1" applyBorder="1"/>
    <xf numFmtId="0" fontId="14" fillId="0" borderId="29" xfId="0" applyFont="1" applyBorder="1"/>
    <xf numFmtId="0" fontId="14" fillId="0" borderId="22" xfId="0" applyFont="1" applyBorder="1"/>
    <xf numFmtId="0" fontId="14" fillId="0" borderId="2" xfId="0" applyFont="1" applyBorder="1"/>
    <xf numFmtId="0" fontId="14" fillId="0" borderId="0" xfId="0" applyFont="1" applyFill="1" applyBorder="1"/>
    <xf numFmtId="0" fontId="14" fillId="0" borderId="1" xfId="0" applyFont="1" applyBorder="1"/>
    <xf numFmtId="0" fontId="14" fillId="0" borderId="20" xfId="0" applyFont="1" applyBorder="1"/>
    <xf numFmtId="0" fontId="14" fillId="0" borderId="18" xfId="0" applyFont="1" applyBorder="1"/>
    <xf numFmtId="0" fontId="14" fillId="0" borderId="4" xfId="0" applyFont="1" applyBorder="1"/>
    <xf numFmtId="49" fontId="14" fillId="0" borderId="12" xfId="0" applyNumberFormat="1" applyFont="1" applyFill="1" applyBorder="1"/>
    <xf numFmtId="0" fontId="14" fillId="0" borderId="21" xfId="0" applyFont="1" applyBorder="1"/>
    <xf numFmtId="49" fontId="14" fillId="0" borderId="13" xfId="0" applyNumberFormat="1" applyFont="1" applyFill="1" applyBorder="1"/>
    <xf numFmtId="0" fontId="14" fillId="0" borderId="23" xfId="0" applyFont="1" applyBorder="1"/>
    <xf numFmtId="0" fontId="14" fillId="0" borderId="1" xfId="0" applyNumberFormat="1" applyFont="1" applyBorder="1"/>
    <xf numFmtId="49" fontId="14" fillId="0" borderId="13" xfId="0" applyNumberFormat="1" applyFont="1" applyBorder="1" applyAlignment="1">
      <alignment shrinkToFit="1"/>
    </xf>
    <xf numFmtId="0" fontId="14" fillId="0" borderId="3" xfId="0" applyFont="1" applyBorder="1" applyAlignment="1">
      <alignment shrinkToFit="1"/>
    </xf>
    <xf numFmtId="0" fontId="14" fillId="0" borderId="21" xfId="0" applyFont="1" applyFill="1" applyBorder="1"/>
    <xf numFmtId="0" fontId="14" fillId="0" borderId="1" xfId="0" applyNumberFormat="1" applyFont="1" applyFill="1" applyBorder="1"/>
    <xf numFmtId="0" fontId="14" fillId="0" borderId="1" xfId="0" applyFont="1" applyBorder="1" applyAlignment="1">
      <alignment shrinkToFit="1"/>
    </xf>
    <xf numFmtId="0" fontId="14" fillId="0" borderId="4" xfId="0" applyNumberFormat="1" applyFont="1" applyFill="1" applyBorder="1"/>
    <xf numFmtId="49" fontId="14" fillId="0" borderId="12" xfId="0" applyNumberFormat="1" applyFont="1" applyBorder="1"/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9" fontId="2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29" fillId="0" borderId="0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 applyProtection="1">
      <alignment vertical="center"/>
    </xf>
    <xf numFmtId="2" fontId="9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165" fontId="24" fillId="0" borderId="1" xfId="0" applyNumberFormat="1" applyFont="1" applyFill="1" applyBorder="1" applyAlignment="1" applyProtection="1">
      <alignment horizontal="right" vertical="center"/>
    </xf>
    <xf numFmtId="4" fontId="24" fillId="0" borderId="1" xfId="0" applyNumberFormat="1" applyFont="1" applyFill="1" applyBorder="1" applyAlignment="1" applyProtection="1">
      <alignment horizontal="right" vertical="center"/>
    </xf>
    <xf numFmtId="0" fontId="33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35" fillId="0" borderId="6" xfId="0" applyFont="1" applyBorder="1"/>
    <xf numFmtId="0" fontId="35" fillId="0" borderId="7" xfId="0" applyFont="1" applyBorder="1"/>
    <xf numFmtId="0" fontId="0" fillId="0" borderId="0" xfId="0" applyAlignment="1">
      <alignment wrapText="1"/>
    </xf>
    <xf numFmtId="0" fontId="13" fillId="0" borderId="6" xfId="0" applyFont="1" applyBorder="1" applyAlignment="1">
      <alignment horizontal="left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2" fontId="13" fillId="0" borderId="5" xfId="0" applyNumberFormat="1" applyFont="1" applyFill="1" applyBorder="1" applyAlignment="1"/>
    <xf numFmtId="2" fontId="13" fillId="0" borderId="7" xfId="1" applyNumberFormat="1" applyFont="1" applyBorder="1" applyAlignment="1"/>
    <xf numFmtId="49" fontId="10" fillId="0" borderId="0" xfId="0" applyNumberFormat="1" applyFont="1" applyBorder="1" applyAlignment="1">
      <alignment horizontal="center"/>
    </xf>
    <xf numFmtId="0" fontId="36" fillId="0" borderId="0" xfId="0" applyFont="1"/>
    <xf numFmtId="0" fontId="37" fillId="0" borderId="0" xfId="0" applyFont="1"/>
    <xf numFmtId="0" fontId="0" fillId="0" borderId="0" xfId="0" applyFont="1"/>
    <xf numFmtId="49" fontId="8" fillId="0" borderId="30" xfId="1" applyNumberFormat="1" applyFont="1" applyBorder="1" applyAlignment="1">
      <alignment horizontal="left"/>
    </xf>
    <xf numFmtId="49" fontId="8" fillId="0" borderId="31" xfId="1" applyNumberFormat="1" applyFont="1" applyFill="1" applyBorder="1" applyAlignment="1">
      <alignment horizontal="left"/>
    </xf>
    <xf numFmtId="0" fontId="8" fillId="0" borderId="31" xfId="1" applyFont="1" applyFill="1" applyBorder="1" applyAlignment="1">
      <alignment horizontal="center"/>
    </xf>
    <xf numFmtId="164" fontId="8" fillId="0" borderId="31" xfId="1" applyNumberFormat="1" applyFont="1" applyFill="1" applyBorder="1" applyAlignment="1">
      <alignment horizontal="center"/>
    </xf>
    <xf numFmtId="164" fontId="8" fillId="0" borderId="32" xfId="1" applyNumberFormat="1" applyFont="1" applyBorder="1" applyAlignment="1">
      <alignment horizontal="center"/>
    </xf>
    <xf numFmtId="49" fontId="9" fillId="0" borderId="33" xfId="1" applyNumberFormat="1" applyFont="1" applyFill="1" applyBorder="1" applyAlignment="1" applyProtection="1"/>
    <xf numFmtId="49" fontId="8" fillId="0" borderId="34" xfId="1" applyNumberFormat="1" applyFont="1" applyFill="1" applyBorder="1" applyAlignment="1">
      <alignment horizontal="left"/>
    </xf>
    <xf numFmtId="0" fontId="8" fillId="0" borderId="34" xfId="1" applyFont="1" applyFill="1" applyBorder="1" applyAlignment="1">
      <alignment horizontal="center"/>
    </xf>
    <xf numFmtId="164" fontId="8" fillId="0" borderId="34" xfId="1" applyNumberFormat="1" applyFont="1" applyFill="1" applyBorder="1" applyAlignment="1">
      <alignment horizontal="center"/>
    </xf>
    <xf numFmtId="164" fontId="8" fillId="0" borderId="35" xfId="1" applyNumberFormat="1" applyFont="1" applyBorder="1" applyAlignment="1">
      <alignment horizontal="center"/>
    </xf>
    <xf numFmtId="49" fontId="32" fillId="0" borderId="1" xfId="0" applyNumberFormat="1" applyFont="1" applyFill="1" applyBorder="1" applyAlignment="1" applyProtection="1">
      <alignment horizontal="center" vertical="center"/>
    </xf>
    <xf numFmtId="165" fontId="24" fillId="0" borderId="36" xfId="0" applyNumberFormat="1" applyFont="1" applyFill="1" applyBorder="1" applyAlignment="1" applyProtection="1">
      <alignment horizontal="right"/>
    </xf>
    <xf numFmtId="4" fontId="24" fillId="0" borderId="37" xfId="0" applyNumberFormat="1" applyFont="1" applyFill="1" applyBorder="1" applyAlignment="1" applyProtection="1">
      <alignment horizontal="right"/>
    </xf>
    <xf numFmtId="165" fontId="24" fillId="0" borderId="28" xfId="0" applyNumberFormat="1" applyFont="1" applyFill="1" applyBorder="1" applyAlignment="1" applyProtection="1">
      <alignment horizontal="right"/>
    </xf>
    <xf numFmtId="4" fontId="24" fillId="0" borderId="7" xfId="0" applyNumberFormat="1" applyFont="1" applyFill="1" applyBorder="1" applyAlignment="1" applyProtection="1">
      <alignment horizontal="right"/>
    </xf>
    <xf numFmtId="0" fontId="10" fillId="0" borderId="38" xfId="0" applyFont="1" applyBorder="1" applyAlignment="1"/>
    <xf numFmtId="0" fontId="10" fillId="0" borderId="39" xfId="0" applyFont="1" applyBorder="1" applyAlignment="1"/>
    <xf numFmtId="0" fontId="10" fillId="0" borderId="40" xfId="0" applyFont="1" applyBorder="1" applyAlignment="1"/>
    <xf numFmtId="0" fontId="10" fillId="0" borderId="32" xfId="0" applyFont="1" applyBorder="1" applyAlignment="1"/>
    <xf numFmtId="0" fontId="0" fillId="0" borderId="28" xfId="0" applyFont="1" applyBorder="1" applyAlignment="1"/>
    <xf numFmtId="0" fontId="0" fillId="0" borderId="7" xfId="0" applyFont="1" applyBorder="1" applyAlignment="1"/>
    <xf numFmtId="0" fontId="10" fillId="0" borderId="28" xfId="0" applyFont="1" applyBorder="1" applyAlignment="1"/>
    <xf numFmtId="0" fontId="10" fillId="0" borderId="7" xfId="0" applyFont="1" applyBorder="1" applyAlignment="1"/>
    <xf numFmtId="0" fontId="13" fillId="0" borderId="28" xfId="0" applyFont="1" applyBorder="1" applyAlignment="1"/>
    <xf numFmtId="1" fontId="8" fillId="0" borderId="7" xfId="0" applyNumberFormat="1" applyFont="1" applyBorder="1" applyAlignment="1">
      <alignment horizontal="right"/>
    </xf>
    <xf numFmtId="0" fontId="9" fillId="0" borderId="28" xfId="0" applyFont="1" applyBorder="1" applyAlignment="1"/>
    <xf numFmtId="0" fontId="13" fillId="0" borderId="7" xfId="0" applyFont="1" applyBorder="1" applyAlignment="1"/>
    <xf numFmtId="165" fontId="13" fillId="0" borderId="28" xfId="0" applyNumberFormat="1" applyFont="1" applyFill="1" applyBorder="1" applyAlignment="1" applyProtection="1">
      <alignment horizontal="right"/>
    </xf>
    <xf numFmtId="4" fontId="13" fillId="0" borderId="7" xfId="0" applyNumberFormat="1" applyFont="1" applyFill="1" applyBorder="1" applyAlignment="1" applyProtection="1">
      <alignment horizontal="right"/>
    </xf>
    <xf numFmtId="4" fontId="24" fillId="0" borderId="28" xfId="0" applyNumberFormat="1" applyFont="1" applyFill="1" applyBorder="1" applyAlignment="1" applyProtection="1">
      <alignment horizontal="right"/>
    </xf>
    <xf numFmtId="4" fontId="38" fillId="0" borderId="0" xfId="0" applyNumberFormat="1" applyFont="1" applyBorder="1" applyAlignment="1"/>
    <xf numFmtId="0" fontId="0" fillId="0" borderId="41" xfId="0" applyBorder="1" applyAlignment="1"/>
    <xf numFmtId="0" fontId="0" fillId="0" borderId="15" xfId="0" applyBorder="1" applyAlignment="1"/>
    <xf numFmtId="0" fontId="9" fillId="0" borderId="42" xfId="0" applyFont="1" applyBorder="1" applyAlignment="1"/>
    <xf numFmtId="2" fontId="9" fillId="0" borderId="35" xfId="0" applyNumberFormat="1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Alignment="1"/>
    <xf numFmtId="0" fontId="39" fillId="0" borderId="0" xfId="0" applyFont="1"/>
    <xf numFmtId="166" fontId="12" fillId="0" borderId="0" xfId="0" applyNumberFormat="1" applyFont="1"/>
    <xf numFmtId="49" fontId="13" fillId="0" borderId="5" xfId="0" applyNumberFormat="1" applyFont="1" applyBorder="1" applyAlignment="1">
      <alignment horizontal="left" wrapText="1"/>
    </xf>
    <xf numFmtId="0" fontId="13" fillId="0" borderId="2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shrinkToFit="1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wrapText="1" shrinkToFit="1"/>
    </xf>
    <xf numFmtId="0" fontId="13" fillId="0" borderId="5" xfId="0" applyFont="1" applyBorder="1" applyAlignment="1">
      <alignment horizont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1" fontId="13" fillId="0" borderId="5" xfId="0" applyNumberFormat="1" applyFont="1" applyBorder="1" applyAlignment="1">
      <alignment horizontal="center" wrapText="1"/>
    </xf>
    <xf numFmtId="1" fontId="13" fillId="0" borderId="5" xfId="0" applyNumberFormat="1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center" wrapText="1"/>
    </xf>
    <xf numFmtId="0" fontId="13" fillId="0" borderId="5" xfId="2" applyFont="1" applyBorder="1" applyAlignment="1" applyProtection="1">
      <alignment horizontal="left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49" fontId="12" fillId="0" borderId="24" xfId="1" applyNumberFormat="1" applyFont="1" applyFill="1" applyBorder="1" applyAlignment="1" applyProtection="1"/>
    <xf numFmtId="0" fontId="13" fillId="0" borderId="25" xfId="0" applyFont="1" applyBorder="1" applyAlignment="1">
      <alignment horizontal="center"/>
    </xf>
    <xf numFmtId="2" fontId="13" fillId="0" borderId="25" xfId="1" applyNumberFormat="1" applyFont="1" applyFill="1" applyBorder="1" applyAlignment="1"/>
    <xf numFmtId="2" fontId="13" fillId="0" borderId="26" xfId="1" applyNumberFormat="1" applyFont="1" applyBorder="1"/>
    <xf numFmtId="49" fontId="12" fillId="0" borderId="6" xfId="1" applyNumberFormat="1" applyFont="1" applyFill="1" applyBorder="1" applyAlignment="1" applyProtection="1"/>
    <xf numFmtId="2" fontId="13" fillId="0" borderId="5" xfId="1" applyNumberFormat="1" applyFont="1" applyFill="1" applyBorder="1" applyAlignment="1"/>
    <xf numFmtId="2" fontId="13" fillId="0" borderId="7" xfId="1" applyNumberFormat="1" applyFont="1" applyBorder="1"/>
    <xf numFmtId="49" fontId="13" fillId="0" borderId="5" xfId="0" applyNumberFormat="1" applyFont="1" applyBorder="1"/>
    <xf numFmtId="49" fontId="12" fillId="0" borderId="5" xfId="1" applyNumberFormat="1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horizontal="center"/>
    </xf>
    <xf numFmtId="0" fontId="12" fillId="0" borderId="6" xfId="0" applyFont="1" applyBorder="1"/>
    <xf numFmtId="49" fontId="13" fillId="0" borderId="5" xfId="1" applyNumberFormat="1" applyFont="1" applyFill="1" applyBorder="1" applyAlignment="1">
      <alignment horizontal="center"/>
    </xf>
    <xf numFmtId="49" fontId="12" fillId="0" borderId="6" xfId="1" applyNumberFormat="1" applyFont="1" applyBorder="1"/>
    <xf numFmtId="49" fontId="12" fillId="0" borderId="5" xfId="1" applyNumberFormat="1" applyFont="1" applyBorder="1" applyAlignment="1">
      <alignment horizontal="left"/>
    </xf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horizontal="center" wrapText="1"/>
    </xf>
    <xf numFmtId="2" fontId="12" fillId="0" borderId="5" xfId="1" applyNumberFormat="1" applyFont="1" applyFill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0" fontId="12" fillId="0" borderId="5" xfId="0" applyFont="1" applyBorder="1"/>
    <xf numFmtId="0" fontId="13" fillId="0" borderId="5" xfId="0" applyFont="1" applyFill="1" applyBorder="1" applyAlignment="1">
      <alignment horizontal="center"/>
    </xf>
    <xf numFmtId="2" fontId="13" fillId="0" borderId="5" xfId="0" applyNumberFormat="1" applyFont="1" applyBorder="1"/>
    <xf numFmtId="49" fontId="13" fillId="0" borderId="6" xfId="0" applyNumberFormat="1" applyFont="1" applyBorder="1"/>
    <xf numFmtId="49" fontId="13" fillId="0" borderId="5" xfId="0" applyNumberFormat="1" applyFont="1" applyBorder="1" applyAlignment="1">
      <alignment horizontal="center"/>
    </xf>
    <xf numFmtId="167" fontId="13" fillId="0" borderId="5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left"/>
    </xf>
    <xf numFmtId="3" fontId="13" fillId="0" borderId="5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right"/>
    </xf>
    <xf numFmtId="0" fontId="13" fillId="0" borderId="5" xfId="0" applyNumberFormat="1" applyFont="1" applyBorder="1" applyAlignment="1">
      <alignment horizontal="center"/>
    </xf>
    <xf numFmtId="169" fontId="13" fillId="0" borderId="5" xfId="0" applyNumberFormat="1" applyFont="1" applyBorder="1" applyAlignment="1">
      <alignment horizontal="right"/>
    </xf>
    <xf numFmtId="49" fontId="12" fillId="0" borderId="6" xfId="0" applyNumberFormat="1" applyFont="1" applyBorder="1"/>
    <xf numFmtId="49" fontId="12" fillId="0" borderId="5" xfId="0" applyNumberFormat="1" applyFont="1" applyBorder="1"/>
    <xf numFmtId="0" fontId="13" fillId="0" borderId="5" xfId="0" applyFont="1" applyBorder="1" applyAlignment="1">
      <alignment wrapText="1"/>
    </xf>
    <xf numFmtId="2" fontId="13" fillId="0" borderId="5" xfId="0" applyNumberFormat="1" applyFont="1" applyBorder="1" applyAlignment="1"/>
    <xf numFmtId="164" fontId="13" fillId="0" borderId="5" xfId="1" applyNumberFormat="1" applyFont="1" applyFill="1" applyBorder="1" applyAlignment="1"/>
    <xf numFmtId="168" fontId="13" fillId="0" borderId="7" xfId="1" applyNumberFormat="1" applyFont="1" applyBorder="1"/>
    <xf numFmtId="49" fontId="12" fillId="0" borderId="5" xfId="0" applyNumberFormat="1" applyFont="1" applyBorder="1" applyAlignment="1">
      <alignment horizontal="left"/>
    </xf>
    <xf numFmtId="49" fontId="13" fillId="0" borderId="9" xfId="0" applyNumberFormat="1" applyFont="1" applyBorder="1"/>
    <xf numFmtId="49" fontId="13" fillId="0" borderId="8" xfId="0" applyNumberFormat="1" applyFont="1" applyBorder="1" applyAlignment="1">
      <alignment horizontal="left"/>
    </xf>
    <xf numFmtId="0" fontId="13" fillId="0" borderId="8" xfId="0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164" fontId="13" fillId="0" borderId="8" xfId="1" applyNumberFormat="1" applyFont="1" applyFill="1" applyBorder="1" applyAlignment="1"/>
    <xf numFmtId="2" fontId="13" fillId="0" borderId="27" xfId="0" applyNumberFormat="1" applyFont="1" applyBorder="1" applyAlignment="1">
      <alignment horizontal="right"/>
    </xf>
    <xf numFmtId="0" fontId="13" fillId="0" borderId="25" xfId="0" applyFont="1" applyBorder="1" applyAlignment="1">
      <alignment horizont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0" fillId="0" borderId="0" xfId="0" applyFont="1" applyAlignment="1"/>
    <xf numFmtId="2" fontId="13" fillId="0" borderId="1" xfId="0" applyNumberFormat="1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2" fontId="13" fillId="0" borderId="1" xfId="1" applyNumberFormat="1" applyFont="1" applyBorder="1" applyAlignment="1">
      <alignment vertical="center"/>
    </xf>
    <xf numFmtId="165" fontId="23" fillId="0" borderId="1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vertical="center" wrapText="1"/>
      <protection locked="0"/>
    </xf>
    <xf numFmtId="2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25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3" fillId="0" borderId="28" xfId="0" applyFont="1" applyBorder="1"/>
    <xf numFmtId="0" fontId="13" fillId="0" borderId="11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2" fontId="8" fillId="0" borderId="1" xfId="0" applyNumberFormat="1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2" fillId="0" borderId="1" xfId="0" applyFont="1" applyBorder="1" applyAlignment="1"/>
    <xf numFmtId="0" fontId="2" fillId="0" borderId="1" xfId="0" applyFont="1" applyFill="1" applyBorder="1" applyAlignment="1">
      <alignment vertical="center" wrapText="1"/>
    </xf>
    <xf numFmtId="49" fontId="21" fillId="0" borderId="1" xfId="0" applyNumberFormat="1" applyFont="1" applyFill="1" applyBorder="1" applyAlignment="1" applyProtection="1">
      <alignment vertical="center"/>
    </xf>
    <xf numFmtId="0" fontId="9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wrapText="1"/>
    </xf>
    <xf numFmtId="0" fontId="45" fillId="0" borderId="0" xfId="0" applyFont="1"/>
    <xf numFmtId="0" fontId="4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right" wrapText="1" shrinkToFit="1"/>
    </xf>
    <xf numFmtId="0" fontId="6" fillId="0" borderId="1" xfId="0" applyFont="1" applyBorder="1" applyAlignment="1">
      <alignment horizontal="left"/>
    </xf>
    <xf numFmtId="166" fontId="19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45" fillId="0" borderId="0" xfId="0" applyFont="1" applyBorder="1"/>
    <xf numFmtId="0" fontId="19" fillId="0" borderId="4" xfId="0" applyFont="1" applyBorder="1" applyAlignment="1">
      <alignment horizontal="right"/>
    </xf>
    <xf numFmtId="166" fontId="6" fillId="0" borderId="4" xfId="0" applyNumberFormat="1" applyFont="1" applyBorder="1"/>
    <xf numFmtId="0" fontId="19" fillId="0" borderId="0" xfId="0" applyFont="1" applyBorder="1"/>
    <xf numFmtId="0" fontId="19" fillId="0" borderId="1" xfId="0" applyFont="1" applyBorder="1" applyAlignment="1">
      <alignment horizontal="right"/>
    </xf>
    <xf numFmtId="166" fontId="6" fillId="0" borderId="15" xfId="0" applyNumberFormat="1" applyFont="1" applyBorder="1"/>
    <xf numFmtId="0" fontId="6" fillId="0" borderId="1" xfId="0" applyFont="1" applyBorder="1" applyAlignment="1">
      <alignment horizontal="right"/>
    </xf>
    <xf numFmtId="166" fontId="6" fillId="0" borderId="16" xfId="0" applyNumberFormat="1" applyFont="1" applyBorder="1"/>
    <xf numFmtId="166" fontId="22" fillId="2" borderId="1" xfId="0" applyNumberFormat="1" applyFont="1" applyFill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47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left" vertical="center"/>
    </xf>
    <xf numFmtId="49" fontId="32" fillId="0" borderId="1" xfId="0" applyNumberFormat="1" applyFont="1" applyFill="1" applyBorder="1" applyAlignment="1" applyProtection="1">
      <alignment horizontal="center" vertical="center" textRotation="90"/>
    </xf>
    <xf numFmtId="0" fontId="32" fillId="0" borderId="1" xfId="0" applyNumberFormat="1" applyFont="1" applyFill="1" applyBorder="1" applyAlignment="1" applyProtection="1">
      <alignment horizontal="center" vertical="center" textRotation="90"/>
    </xf>
    <xf numFmtId="49" fontId="32" fillId="0" borderId="2" xfId="0" applyNumberFormat="1" applyFont="1" applyFill="1" applyBorder="1" applyAlignment="1" applyProtection="1">
      <alignment horizontal="center" vertical="center"/>
    </xf>
    <xf numFmtId="49" fontId="32" fillId="0" borderId="3" xfId="0" applyNumberFormat="1" applyFont="1" applyFill="1" applyBorder="1" applyAlignment="1" applyProtection="1">
      <alignment horizontal="center" vertical="center"/>
    </xf>
    <xf numFmtId="0" fontId="12" fillId="0" borderId="17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0" xfId="0" applyFont="1" applyAlignment="1">
      <alignment wrapText="1"/>
    </xf>
  </cellXfs>
  <cellStyles count="5">
    <cellStyle name="Hypertextový odkaz" xfId="2" builtinId="8"/>
    <cellStyle name="Normální" xfId="0" builtinId="0"/>
    <cellStyle name="Normální 3" xfId="3"/>
    <cellStyle name="Normální 59" xfId="4"/>
    <cellStyle name="normální_Vysloužilov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40</xdr:row>
      <xdr:rowOff>28575</xdr:rowOff>
    </xdr:from>
    <xdr:to>
      <xdr:col>5</xdr:col>
      <xdr:colOff>1019175</xdr:colOff>
      <xdr:row>43</xdr:row>
      <xdr:rowOff>9525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7667625"/>
          <a:ext cx="100012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havlis.cz/karta.php?kytkaid=1039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gardenservis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7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10.5703125" style="57" customWidth="1"/>
    <col min="2" max="2" width="81.5703125" style="60" customWidth="1"/>
    <col min="3" max="3" width="7" style="13" customWidth="1"/>
    <col min="4" max="4" width="8.5703125" style="13" customWidth="1"/>
    <col min="5" max="5" width="10.5703125" style="13" customWidth="1"/>
    <col min="6" max="6" width="10" style="13" customWidth="1"/>
    <col min="7" max="7" width="5.42578125" style="86" customWidth="1"/>
    <col min="8" max="8" width="6.42578125" style="86" customWidth="1"/>
  </cols>
  <sheetData>
    <row r="1" spans="1:8" ht="21" customHeight="1" x14ac:dyDescent="0.25">
      <c r="A1" s="270" t="s">
        <v>112</v>
      </c>
      <c r="B1" s="270"/>
      <c r="C1" s="270"/>
      <c r="D1" s="270"/>
      <c r="E1" s="270"/>
      <c r="F1" s="270"/>
      <c r="G1" s="55"/>
      <c r="H1" s="55"/>
    </row>
    <row r="2" spans="1:8" ht="15.75" x14ac:dyDescent="0.25">
      <c r="A2" s="95" t="s">
        <v>288</v>
      </c>
      <c r="B2" s="266"/>
      <c r="C2" s="267"/>
      <c r="D2" s="268"/>
      <c r="E2" s="269"/>
      <c r="F2" s="267"/>
      <c r="G2" s="55"/>
      <c r="H2" s="55"/>
    </row>
    <row r="3" spans="1:8" ht="15.75" x14ac:dyDescent="0.25">
      <c r="A3" s="271" t="s">
        <v>95</v>
      </c>
      <c r="B3" s="271"/>
      <c r="C3" s="271"/>
      <c r="D3" s="271"/>
      <c r="E3" s="271"/>
      <c r="F3" s="271"/>
      <c r="G3" s="55"/>
      <c r="H3" s="55"/>
    </row>
    <row r="4" spans="1:8" ht="44.25" customHeight="1" x14ac:dyDescent="0.25">
      <c r="A4" s="199" t="s">
        <v>0</v>
      </c>
      <c r="B4" s="200" t="s">
        <v>1</v>
      </c>
      <c r="C4" s="199" t="s">
        <v>27</v>
      </c>
      <c r="D4" s="236" t="s">
        <v>28</v>
      </c>
      <c r="E4" s="236" t="s">
        <v>100</v>
      </c>
      <c r="F4" s="199" t="s">
        <v>2</v>
      </c>
      <c r="G4" s="272" t="s">
        <v>19</v>
      </c>
      <c r="H4" s="273"/>
    </row>
    <row r="5" spans="1:8" s="55" customFormat="1" ht="15.75" customHeight="1" x14ac:dyDescent="0.25">
      <c r="A5" s="199" t="s">
        <v>12</v>
      </c>
      <c r="B5" s="200" t="s">
        <v>131</v>
      </c>
      <c r="C5" s="196"/>
      <c r="D5" s="198"/>
      <c r="E5" s="198"/>
      <c r="F5" s="196"/>
      <c r="G5" s="68"/>
      <c r="H5" s="68"/>
    </row>
    <row r="6" spans="1:8" s="55" customFormat="1" ht="15" customHeight="1" x14ac:dyDescent="0.25">
      <c r="A6" s="196"/>
      <c r="B6" s="197" t="s">
        <v>232</v>
      </c>
      <c r="C6" s="196"/>
      <c r="D6" s="198"/>
      <c r="E6" s="198"/>
      <c r="F6" s="196"/>
      <c r="G6" s="69"/>
      <c r="H6" s="69"/>
    </row>
    <row r="7" spans="1:8" s="55" customFormat="1" ht="27.75" customHeight="1" x14ac:dyDescent="0.25">
      <c r="A7" s="196" t="s">
        <v>4</v>
      </c>
      <c r="B7" s="197" t="s">
        <v>132</v>
      </c>
      <c r="C7" s="196" t="s">
        <v>7</v>
      </c>
      <c r="D7" s="198">
        <v>10.6</v>
      </c>
      <c r="E7" s="198"/>
      <c r="F7" s="201">
        <f>(D7*E7)</f>
        <v>0</v>
      </c>
      <c r="G7" s="71">
        <v>0.05</v>
      </c>
      <c r="H7" s="72">
        <f>D7*G7</f>
        <v>0.53</v>
      </c>
    </row>
    <row r="8" spans="1:8" s="55" customFormat="1" ht="19.5" customHeight="1" x14ac:dyDescent="0.25">
      <c r="A8" s="196" t="s">
        <v>4</v>
      </c>
      <c r="B8" s="197" t="s">
        <v>133</v>
      </c>
      <c r="C8" s="196" t="s">
        <v>6</v>
      </c>
      <c r="D8" s="198">
        <v>11</v>
      </c>
      <c r="E8" s="198"/>
      <c r="F8" s="201">
        <f>(D8*E8)</f>
        <v>0</v>
      </c>
      <c r="G8" s="69"/>
      <c r="H8" s="69"/>
    </row>
    <row r="9" spans="1:8" s="55" customFormat="1" ht="13.5" customHeight="1" x14ac:dyDescent="0.25">
      <c r="A9" s="196" t="s">
        <v>4</v>
      </c>
      <c r="B9" s="197" t="s">
        <v>114</v>
      </c>
      <c r="C9" s="196" t="s">
        <v>3</v>
      </c>
      <c r="D9" s="198">
        <v>1</v>
      </c>
      <c r="E9" s="198"/>
      <c r="F9" s="201">
        <f>(D9*E9)</f>
        <v>0</v>
      </c>
      <c r="G9" s="69"/>
      <c r="H9" s="69"/>
    </row>
    <row r="10" spans="1:8" s="55" customFormat="1" ht="13.5" customHeight="1" x14ac:dyDescent="0.25">
      <c r="A10" s="196" t="s">
        <v>8</v>
      </c>
      <c r="B10" s="197" t="s">
        <v>54</v>
      </c>
      <c r="C10" s="196" t="s">
        <v>233</v>
      </c>
      <c r="D10" s="198">
        <v>1</v>
      </c>
      <c r="E10" s="198"/>
      <c r="F10" s="201">
        <f>(D10*E10)</f>
        <v>0</v>
      </c>
      <c r="G10" s="69"/>
      <c r="H10" s="69"/>
    </row>
    <row r="11" spans="1:8" s="55" customFormat="1" ht="24" customHeight="1" x14ac:dyDescent="0.25">
      <c r="A11" s="196">
        <v>998231311</v>
      </c>
      <c r="B11" s="202" t="s">
        <v>10</v>
      </c>
      <c r="C11" s="203" t="s">
        <v>9</v>
      </c>
      <c r="D11" s="204">
        <f>SUM(H7:H9)</f>
        <v>0.53</v>
      </c>
      <c r="E11" s="201"/>
      <c r="F11" s="201">
        <f>(D11*E11)</f>
        <v>0</v>
      </c>
      <c r="G11" s="70"/>
      <c r="H11" s="70"/>
    </row>
    <row r="12" spans="1:8" s="55" customFormat="1" ht="24.75" customHeight="1" x14ac:dyDescent="0.25">
      <c r="A12" s="199" t="s">
        <v>96</v>
      </c>
      <c r="B12" s="200" t="s">
        <v>134</v>
      </c>
      <c r="C12" s="196"/>
      <c r="D12" s="198"/>
      <c r="E12" s="198"/>
      <c r="F12" s="205"/>
      <c r="G12" s="70"/>
      <c r="H12" s="70"/>
    </row>
    <row r="13" spans="1:8" s="55" customFormat="1" ht="13.5" customHeight="1" x14ac:dyDescent="0.25">
      <c r="A13" s="196" t="s">
        <v>4</v>
      </c>
      <c r="B13" s="206" t="s">
        <v>234</v>
      </c>
      <c r="C13" s="196" t="s">
        <v>3</v>
      </c>
      <c r="D13" s="198">
        <v>6</v>
      </c>
      <c r="E13" s="198"/>
      <c r="F13" s="201">
        <f>(D13*E13)</f>
        <v>0</v>
      </c>
      <c r="G13" s="71">
        <v>0.05</v>
      </c>
      <c r="H13" s="72">
        <f>D13*G13</f>
        <v>0.30000000000000004</v>
      </c>
    </row>
    <row r="14" spans="1:8" s="55" customFormat="1" ht="13.5" customHeight="1" x14ac:dyDescent="0.25">
      <c r="A14" s="196" t="s">
        <v>4</v>
      </c>
      <c r="B14" s="206" t="s">
        <v>235</v>
      </c>
      <c r="C14" s="196" t="s">
        <v>3</v>
      </c>
      <c r="D14" s="198">
        <v>1</v>
      </c>
      <c r="E14" s="198"/>
      <c r="F14" s="201">
        <f>(D14*E14)</f>
        <v>0</v>
      </c>
      <c r="G14" s="70"/>
      <c r="H14" s="70"/>
    </row>
    <row r="15" spans="1:8" s="55" customFormat="1" ht="13.5" customHeight="1" x14ac:dyDescent="0.25">
      <c r="A15" s="196" t="s">
        <v>8</v>
      </c>
      <c r="B15" s="197" t="s">
        <v>236</v>
      </c>
      <c r="C15" s="196" t="s">
        <v>233</v>
      </c>
      <c r="D15" s="198">
        <v>1</v>
      </c>
      <c r="E15" s="198"/>
      <c r="F15" s="201">
        <f>(D15*E15)</f>
        <v>0</v>
      </c>
      <c r="G15" s="70"/>
      <c r="H15" s="70"/>
    </row>
    <row r="16" spans="1:8" s="55" customFormat="1" ht="24" customHeight="1" x14ac:dyDescent="0.25">
      <c r="A16" s="196">
        <v>998231311</v>
      </c>
      <c r="B16" s="202" t="s">
        <v>10</v>
      </c>
      <c r="C16" s="203" t="s">
        <v>9</v>
      </c>
      <c r="D16" s="204">
        <f>SUM(H12:H14)</f>
        <v>0.30000000000000004</v>
      </c>
      <c r="E16" s="201"/>
      <c r="F16" s="201">
        <f>(D16*E16)</f>
        <v>0</v>
      </c>
      <c r="G16" s="70"/>
      <c r="H16" s="70"/>
    </row>
    <row r="17" spans="1:8" s="55" customFormat="1" ht="13.5" customHeight="1" x14ac:dyDescent="0.25">
      <c r="A17" s="196"/>
      <c r="B17" s="207"/>
      <c r="C17" s="196"/>
      <c r="D17" s="198"/>
      <c r="E17" s="198"/>
      <c r="F17" s="208"/>
      <c r="G17" s="71"/>
      <c r="H17" s="72"/>
    </row>
    <row r="18" spans="1:8" s="55" customFormat="1" ht="15.75" customHeight="1" x14ac:dyDescent="0.25">
      <c r="A18" s="209" t="s">
        <v>97</v>
      </c>
      <c r="B18" s="210" t="s">
        <v>115</v>
      </c>
      <c r="C18" s="196"/>
      <c r="D18" s="198"/>
      <c r="E18" s="198"/>
      <c r="F18" s="208"/>
      <c r="G18" s="71"/>
      <c r="H18" s="72"/>
    </row>
    <row r="19" spans="1:8" s="55" customFormat="1" ht="14.25" customHeight="1" x14ac:dyDescent="0.25">
      <c r="A19" s="199" t="s">
        <v>98</v>
      </c>
      <c r="B19" s="200" t="s">
        <v>116</v>
      </c>
      <c r="C19" s="196"/>
      <c r="D19" s="198"/>
      <c r="E19" s="198"/>
      <c r="F19" s="201"/>
      <c r="G19" s="70"/>
      <c r="H19" s="70"/>
    </row>
    <row r="20" spans="1:8" s="55" customFormat="1" ht="27" customHeight="1" x14ac:dyDescent="0.25">
      <c r="A20" s="196">
        <v>181111121</v>
      </c>
      <c r="B20" s="211" t="s">
        <v>90</v>
      </c>
      <c r="C20" s="203" t="s">
        <v>6</v>
      </c>
      <c r="D20" s="204">
        <v>30</v>
      </c>
      <c r="E20" s="204"/>
      <c r="F20" s="208">
        <f>E20*D20</f>
        <v>0</v>
      </c>
      <c r="G20" s="73"/>
      <c r="H20" s="73"/>
    </row>
    <row r="21" spans="1:8" s="55" customFormat="1" ht="25.5" customHeight="1" x14ac:dyDescent="0.25">
      <c r="A21" s="196" t="s">
        <v>4</v>
      </c>
      <c r="B21" s="197" t="s">
        <v>138</v>
      </c>
      <c r="C21" s="196" t="s">
        <v>9</v>
      </c>
      <c r="D21" s="198">
        <v>5.72</v>
      </c>
      <c r="E21" s="198"/>
      <c r="F21" s="201">
        <f>(D21*E21)</f>
        <v>0</v>
      </c>
      <c r="G21" s="71">
        <v>0.2</v>
      </c>
      <c r="H21" s="72">
        <f>D21*G21</f>
        <v>1.1439999999999999</v>
      </c>
    </row>
    <row r="22" spans="1:8" s="55" customFormat="1" ht="21.75" customHeight="1" x14ac:dyDescent="0.25">
      <c r="A22" s="196" t="s">
        <v>4</v>
      </c>
      <c r="B22" s="197" t="s">
        <v>145</v>
      </c>
      <c r="C22" s="196" t="s">
        <v>3</v>
      </c>
      <c r="D22" s="198">
        <v>4</v>
      </c>
      <c r="E22" s="198"/>
      <c r="F22" s="201">
        <f>(D22*E22)</f>
        <v>0</v>
      </c>
      <c r="G22" s="71">
        <v>0.1</v>
      </c>
      <c r="H22" s="72">
        <f>D22*G22</f>
        <v>0.4</v>
      </c>
    </row>
    <row r="23" spans="1:8" s="55" customFormat="1" ht="14.25" customHeight="1" x14ac:dyDescent="0.25">
      <c r="A23" s="196" t="s">
        <v>4</v>
      </c>
      <c r="B23" s="197" t="s">
        <v>141</v>
      </c>
      <c r="C23" s="196" t="s">
        <v>3</v>
      </c>
      <c r="D23" s="198">
        <v>3</v>
      </c>
      <c r="E23" s="198"/>
      <c r="F23" s="212">
        <f>D23*E23</f>
        <v>0</v>
      </c>
      <c r="G23" s="71">
        <v>0.1</v>
      </c>
      <c r="H23" s="72">
        <f>D23*G23</f>
        <v>0.30000000000000004</v>
      </c>
    </row>
    <row r="24" spans="1:8" s="55" customFormat="1" ht="15" customHeight="1" x14ac:dyDescent="0.25">
      <c r="A24" s="196" t="s">
        <v>8</v>
      </c>
      <c r="B24" s="197" t="s">
        <v>242</v>
      </c>
      <c r="C24" s="196" t="s">
        <v>233</v>
      </c>
      <c r="D24" s="198">
        <v>1</v>
      </c>
      <c r="E24" s="198"/>
      <c r="F24" s="201">
        <f>(D24*E24)</f>
        <v>0</v>
      </c>
      <c r="G24" s="69"/>
      <c r="H24" s="69"/>
    </row>
    <row r="25" spans="1:8" s="55" customFormat="1" ht="24" customHeight="1" x14ac:dyDescent="0.25">
      <c r="A25" s="196"/>
      <c r="B25" s="197" t="s">
        <v>241</v>
      </c>
      <c r="C25" s="196"/>
      <c r="D25" s="198"/>
      <c r="E25" s="198"/>
      <c r="F25" s="201">
        <f>(D25*E25)</f>
        <v>0</v>
      </c>
    </row>
    <row r="26" spans="1:8" s="55" customFormat="1" ht="17.25" customHeight="1" x14ac:dyDescent="0.25">
      <c r="A26" s="196" t="s">
        <v>4</v>
      </c>
      <c r="B26" s="197" t="s">
        <v>143</v>
      </c>
      <c r="C26" s="196" t="s">
        <v>9</v>
      </c>
      <c r="D26" s="198">
        <v>1.5</v>
      </c>
      <c r="E26" s="198"/>
      <c r="F26" s="201">
        <f>(D26*E26)</f>
        <v>0</v>
      </c>
      <c r="G26" s="71">
        <v>0.2</v>
      </c>
      <c r="H26" s="72">
        <f>D26*G26</f>
        <v>0.30000000000000004</v>
      </c>
    </row>
    <row r="27" spans="1:8" s="55" customFormat="1" ht="15" customHeight="1" x14ac:dyDescent="0.25">
      <c r="A27" s="196" t="s">
        <v>4</v>
      </c>
      <c r="B27" s="197" t="s">
        <v>142</v>
      </c>
      <c r="C27" s="196" t="s">
        <v>9</v>
      </c>
      <c r="D27" s="198">
        <v>0.5</v>
      </c>
      <c r="E27" s="198"/>
      <c r="F27" s="213">
        <v>0.1</v>
      </c>
      <c r="G27" s="71">
        <v>0.2</v>
      </c>
      <c r="H27" s="72">
        <f>D27*G27</f>
        <v>0.1</v>
      </c>
    </row>
    <row r="28" spans="1:8" s="55" customFormat="1" ht="18" customHeight="1" x14ac:dyDescent="0.25">
      <c r="A28" s="196" t="s">
        <v>4</v>
      </c>
      <c r="B28" s="197" t="s">
        <v>139</v>
      </c>
      <c r="C28" s="196" t="s">
        <v>5</v>
      </c>
      <c r="D28" s="198">
        <v>1</v>
      </c>
      <c r="E28" s="198"/>
      <c r="F28" s="213">
        <v>0.1</v>
      </c>
      <c r="G28" s="71">
        <v>0.1</v>
      </c>
      <c r="H28" s="72">
        <f>D28*G28</f>
        <v>0.1</v>
      </c>
    </row>
    <row r="29" spans="1:8" s="55" customFormat="1" ht="15" customHeight="1" x14ac:dyDescent="0.25">
      <c r="A29" s="196" t="s">
        <v>8</v>
      </c>
      <c r="B29" s="197" t="s">
        <v>242</v>
      </c>
      <c r="C29" s="196" t="s">
        <v>233</v>
      </c>
      <c r="D29" s="198">
        <v>1</v>
      </c>
      <c r="E29" s="198"/>
      <c r="F29" s="201">
        <f>(D29*E29)</f>
        <v>0</v>
      </c>
      <c r="G29" s="69"/>
      <c r="H29" s="69"/>
    </row>
    <row r="30" spans="1:8" s="55" customFormat="1" ht="28.5" customHeight="1" x14ac:dyDescent="0.25">
      <c r="A30" s="196"/>
      <c r="B30" s="197" t="s">
        <v>240</v>
      </c>
      <c r="C30" s="196"/>
      <c r="D30" s="198"/>
      <c r="E30" s="198"/>
      <c r="F30" s="208"/>
      <c r="G30" s="70"/>
      <c r="H30" s="70"/>
    </row>
    <row r="31" spans="1:8" s="55" customFormat="1" ht="28.5" customHeight="1" x14ac:dyDescent="0.25">
      <c r="A31" s="196" t="s">
        <v>4</v>
      </c>
      <c r="B31" s="197" t="s">
        <v>243</v>
      </c>
      <c r="C31" s="196" t="s">
        <v>6</v>
      </c>
      <c r="D31" s="198">
        <v>5</v>
      </c>
      <c r="E31" s="198"/>
      <c r="F31" s="208">
        <f>E31*D31</f>
        <v>0</v>
      </c>
      <c r="G31" s="70"/>
      <c r="H31" s="70"/>
    </row>
    <row r="32" spans="1:8" s="55" customFormat="1" ht="15.75" customHeight="1" x14ac:dyDescent="0.25">
      <c r="A32" s="196" t="s">
        <v>4</v>
      </c>
      <c r="B32" s="197" t="s">
        <v>140</v>
      </c>
      <c r="C32" s="196" t="s">
        <v>3</v>
      </c>
      <c r="D32" s="198">
        <v>10</v>
      </c>
      <c r="E32" s="198"/>
      <c r="F32" s="208">
        <f>E32*D32</f>
        <v>0</v>
      </c>
      <c r="G32" s="71">
        <v>0.1</v>
      </c>
      <c r="H32" s="72">
        <f>D32*G32</f>
        <v>1</v>
      </c>
    </row>
    <row r="33" spans="1:8" s="55" customFormat="1" ht="15" customHeight="1" x14ac:dyDescent="0.25">
      <c r="A33" s="196" t="s">
        <v>8</v>
      </c>
      <c r="B33" s="197" t="s">
        <v>244</v>
      </c>
      <c r="C33" s="196" t="s">
        <v>3</v>
      </c>
      <c r="D33" s="198">
        <v>1</v>
      </c>
      <c r="E33" s="198"/>
      <c r="F33" s="201">
        <f>(D33*E33)</f>
        <v>0</v>
      </c>
      <c r="G33" s="70"/>
      <c r="H33" s="70"/>
    </row>
    <row r="34" spans="1:8" s="55" customFormat="1" ht="24" customHeight="1" x14ac:dyDescent="0.25">
      <c r="A34" s="196">
        <v>998231311</v>
      </c>
      <c r="B34" s="202" t="s">
        <v>10</v>
      </c>
      <c r="C34" s="203" t="s">
        <v>9</v>
      </c>
      <c r="D34" s="204">
        <f>SUM(H21:H28)</f>
        <v>2.3440000000000003</v>
      </c>
      <c r="E34" s="201"/>
      <c r="F34" s="201">
        <f>(D34*E34)</f>
        <v>0</v>
      </c>
      <c r="G34" s="70"/>
      <c r="H34" s="70"/>
    </row>
    <row r="35" spans="1:8" s="55" customFormat="1" ht="37.5" customHeight="1" x14ac:dyDescent="0.25">
      <c r="A35" s="196"/>
      <c r="B35" s="197" t="s">
        <v>237</v>
      </c>
      <c r="C35" s="196"/>
      <c r="D35" s="198"/>
      <c r="E35" s="198"/>
      <c r="F35" s="201"/>
      <c r="G35" s="69"/>
      <c r="H35" s="69"/>
    </row>
    <row r="36" spans="1:8" s="55" customFormat="1" ht="37.5" customHeight="1" x14ac:dyDescent="0.25">
      <c r="A36" s="196" t="s">
        <v>4</v>
      </c>
      <c r="B36" s="197" t="s">
        <v>245</v>
      </c>
      <c r="C36" s="196" t="s">
        <v>6</v>
      </c>
      <c r="D36" s="198">
        <v>3.3</v>
      </c>
      <c r="E36" s="198"/>
      <c r="F36" s="201">
        <f>(D36*E36)</f>
        <v>0</v>
      </c>
      <c r="G36" s="71">
        <v>0.1</v>
      </c>
      <c r="H36" s="72">
        <f>D36*G36</f>
        <v>0.33</v>
      </c>
    </row>
    <row r="37" spans="1:8" s="55" customFormat="1" ht="19.5" customHeight="1" x14ac:dyDescent="0.25">
      <c r="A37" s="196" t="s">
        <v>4</v>
      </c>
      <c r="B37" s="197" t="s">
        <v>135</v>
      </c>
      <c r="C37" s="196" t="s">
        <v>3</v>
      </c>
      <c r="D37" s="198">
        <v>6</v>
      </c>
      <c r="E37" s="198"/>
      <c r="F37" s="201">
        <f>(D37*E37)</f>
        <v>0</v>
      </c>
      <c r="G37" s="71">
        <v>0.2</v>
      </c>
      <c r="H37" s="72">
        <f>D37*G37</f>
        <v>1.2000000000000002</v>
      </c>
    </row>
    <row r="38" spans="1:8" s="55" customFormat="1" ht="19.5" customHeight="1" x14ac:dyDescent="0.25">
      <c r="A38" s="196" t="s">
        <v>4</v>
      </c>
      <c r="B38" s="197" t="s">
        <v>136</v>
      </c>
      <c r="C38" s="196" t="s">
        <v>3</v>
      </c>
      <c r="D38" s="198">
        <v>5</v>
      </c>
      <c r="E38" s="198"/>
      <c r="F38" s="212">
        <f>D38*E38</f>
        <v>0</v>
      </c>
      <c r="G38" s="71">
        <v>0.2</v>
      </c>
      <c r="H38" s="72">
        <f>D38*G38</f>
        <v>1</v>
      </c>
    </row>
    <row r="39" spans="1:8" s="55" customFormat="1" ht="15" customHeight="1" x14ac:dyDescent="0.25">
      <c r="A39" s="196" t="s">
        <v>8</v>
      </c>
      <c r="B39" s="197" t="s">
        <v>239</v>
      </c>
      <c r="C39" s="196" t="s">
        <v>3</v>
      </c>
      <c r="D39" s="198">
        <v>1</v>
      </c>
      <c r="E39" s="198"/>
      <c r="F39" s="201">
        <f>(D39*E39)</f>
        <v>0</v>
      </c>
      <c r="G39" s="70"/>
      <c r="H39" s="70"/>
    </row>
    <row r="40" spans="1:8" s="55" customFormat="1" ht="24" customHeight="1" x14ac:dyDescent="0.25">
      <c r="A40" s="196">
        <v>998231311</v>
      </c>
      <c r="B40" s="202" t="s">
        <v>10</v>
      </c>
      <c r="C40" s="203" t="s">
        <v>9</v>
      </c>
      <c r="D40" s="204">
        <f>SUM(H36:H38)</f>
        <v>2.5300000000000002</v>
      </c>
      <c r="E40" s="201"/>
      <c r="F40" s="201">
        <f>(D40*E40)</f>
        <v>0</v>
      </c>
      <c r="G40" s="70"/>
      <c r="H40" s="70"/>
    </row>
    <row r="41" spans="1:8" s="55" customFormat="1" ht="32.25" customHeight="1" x14ac:dyDescent="0.25">
      <c r="A41" s="196"/>
      <c r="B41" s="197" t="s">
        <v>238</v>
      </c>
      <c r="C41" s="196"/>
      <c r="D41" s="198"/>
      <c r="E41" s="198"/>
      <c r="F41" s="201"/>
      <c r="G41" s="70"/>
      <c r="H41" s="70"/>
    </row>
    <row r="42" spans="1:8" s="55" customFormat="1" ht="32.25" customHeight="1" x14ac:dyDescent="0.25">
      <c r="A42" s="196" t="s">
        <v>4</v>
      </c>
      <c r="B42" s="197" t="s">
        <v>245</v>
      </c>
      <c r="C42" s="196" t="s">
        <v>6</v>
      </c>
      <c r="D42" s="198">
        <v>2.2000000000000002</v>
      </c>
      <c r="E42" s="198"/>
      <c r="F42" s="201">
        <f>(D42*E42)</f>
        <v>0</v>
      </c>
      <c r="G42" s="71">
        <v>0.1</v>
      </c>
      <c r="H42" s="72">
        <f>D42*G42</f>
        <v>0.22000000000000003</v>
      </c>
    </row>
    <row r="43" spans="1:8" s="55" customFormat="1" ht="19.5" customHeight="1" x14ac:dyDescent="0.25">
      <c r="A43" s="196" t="s">
        <v>4</v>
      </c>
      <c r="B43" s="197" t="s">
        <v>135</v>
      </c>
      <c r="C43" s="196" t="s">
        <v>3</v>
      </c>
      <c r="D43" s="198">
        <v>4</v>
      </c>
      <c r="E43" s="198"/>
      <c r="F43" s="201">
        <f>(D43*E43)</f>
        <v>0</v>
      </c>
      <c r="G43" s="71">
        <v>0.2</v>
      </c>
      <c r="H43" s="72">
        <f>D43*G43</f>
        <v>0.8</v>
      </c>
    </row>
    <row r="44" spans="1:8" s="55" customFormat="1" ht="19.5" customHeight="1" x14ac:dyDescent="0.25">
      <c r="A44" s="196" t="s">
        <v>4</v>
      </c>
      <c r="B44" s="197" t="s">
        <v>137</v>
      </c>
      <c r="C44" s="196" t="s">
        <v>3</v>
      </c>
      <c r="D44" s="198">
        <v>3</v>
      </c>
      <c r="E44" s="198"/>
      <c r="F44" s="201">
        <f>(D44*E44)</f>
        <v>0</v>
      </c>
      <c r="G44" s="71">
        <v>0.2</v>
      </c>
      <c r="H44" s="72">
        <f>D44*G44</f>
        <v>0.60000000000000009</v>
      </c>
    </row>
    <row r="45" spans="1:8" s="55" customFormat="1" ht="15" customHeight="1" x14ac:dyDescent="0.25">
      <c r="A45" s="196" t="s">
        <v>8</v>
      </c>
      <c r="B45" s="197" t="s">
        <v>239</v>
      </c>
      <c r="C45" s="196" t="s">
        <v>3</v>
      </c>
      <c r="D45" s="198">
        <v>1</v>
      </c>
      <c r="E45" s="198"/>
      <c r="F45" s="201">
        <f>(D45*E45)</f>
        <v>0</v>
      </c>
      <c r="G45" s="70"/>
      <c r="H45" s="70"/>
    </row>
    <row r="46" spans="1:8" s="55" customFormat="1" ht="24" customHeight="1" x14ac:dyDescent="0.25">
      <c r="A46" s="196">
        <v>998231311</v>
      </c>
      <c r="B46" s="202" t="s">
        <v>10</v>
      </c>
      <c r="C46" s="203" t="s">
        <v>9</v>
      </c>
      <c r="D46" s="204">
        <f>SUM(H42:H44)</f>
        <v>1.62</v>
      </c>
      <c r="E46" s="201"/>
      <c r="F46" s="201">
        <f>(D46*E46)</f>
        <v>0</v>
      </c>
      <c r="G46" s="70"/>
      <c r="H46" s="70"/>
    </row>
    <row r="47" spans="1:8" s="55" customFormat="1" ht="33.75" customHeight="1" x14ac:dyDescent="0.25">
      <c r="A47" s="196"/>
      <c r="B47" s="197" t="s">
        <v>246</v>
      </c>
      <c r="C47" s="196"/>
      <c r="D47" s="198"/>
      <c r="E47" s="198"/>
      <c r="F47" s="201"/>
      <c r="G47" s="71"/>
      <c r="H47" s="72"/>
    </row>
    <row r="48" spans="1:8" s="55" customFormat="1" ht="33.75" customHeight="1" x14ac:dyDescent="0.25">
      <c r="A48" s="196" t="s">
        <v>8</v>
      </c>
      <c r="B48" s="197" t="s">
        <v>247</v>
      </c>
      <c r="C48" s="196" t="s">
        <v>6</v>
      </c>
      <c r="D48" s="198">
        <v>1.2</v>
      </c>
      <c r="E48" s="198"/>
      <c r="F48" s="201">
        <f>(D48*E48)</f>
        <v>0</v>
      </c>
      <c r="G48" s="71">
        <v>0.1</v>
      </c>
      <c r="H48" s="72">
        <f>D48*G48</f>
        <v>0.12</v>
      </c>
    </row>
    <row r="49" spans="1:8" s="55" customFormat="1" ht="19.5" customHeight="1" x14ac:dyDescent="0.25">
      <c r="A49" s="196" t="s">
        <v>4</v>
      </c>
      <c r="B49" s="197" t="s">
        <v>135</v>
      </c>
      <c r="C49" s="196" t="s">
        <v>3</v>
      </c>
      <c r="D49" s="198">
        <v>5</v>
      </c>
      <c r="E49" s="198"/>
      <c r="F49" s="201">
        <f>(D49*E49)</f>
        <v>0</v>
      </c>
      <c r="G49" s="71">
        <v>0.2</v>
      </c>
      <c r="H49" s="72">
        <f>D49*G49</f>
        <v>1</v>
      </c>
    </row>
    <row r="50" spans="1:8" s="55" customFormat="1" ht="19.5" customHeight="1" x14ac:dyDescent="0.25">
      <c r="A50" s="196" t="s">
        <v>4</v>
      </c>
      <c r="B50" s="197" t="s">
        <v>137</v>
      </c>
      <c r="C50" s="196" t="s">
        <v>3</v>
      </c>
      <c r="D50" s="198">
        <v>2</v>
      </c>
      <c r="E50" s="198"/>
      <c r="F50" s="201">
        <f>(D50*E50)</f>
        <v>0</v>
      </c>
      <c r="G50" s="71">
        <v>0.2</v>
      </c>
      <c r="H50" s="72">
        <f>D50*G50</f>
        <v>0.4</v>
      </c>
    </row>
    <row r="51" spans="1:8" s="55" customFormat="1" ht="15" customHeight="1" x14ac:dyDescent="0.25">
      <c r="A51" s="196" t="s">
        <v>8</v>
      </c>
      <c r="B51" s="197" t="s">
        <v>239</v>
      </c>
      <c r="C51" s="196" t="s">
        <v>3</v>
      </c>
      <c r="D51" s="198">
        <v>1</v>
      </c>
      <c r="E51" s="198"/>
      <c r="F51" s="201">
        <f>(D51*E51)</f>
        <v>0</v>
      </c>
      <c r="G51" s="70"/>
      <c r="H51" s="70"/>
    </row>
    <row r="52" spans="1:8" s="55" customFormat="1" ht="24" customHeight="1" x14ac:dyDescent="0.25">
      <c r="A52" s="196">
        <v>998231311</v>
      </c>
      <c r="B52" s="202" t="s">
        <v>10</v>
      </c>
      <c r="C52" s="203" t="s">
        <v>9</v>
      </c>
      <c r="D52" s="204">
        <f>SUM(H40:H50)</f>
        <v>3.14</v>
      </c>
      <c r="E52" s="201"/>
      <c r="F52" s="201">
        <f>(D52*E52)</f>
        <v>0</v>
      </c>
      <c r="G52" s="70"/>
      <c r="H52" s="70"/>
    </row>
    <row r="53" spans="1:8" s="55" customFormat="1" ht="26.25" customHeight="1" x14ac:dyDescent="0.25">
      <c r="A53" s="199" t="s">
        <v>99</v>
      </c>
      <c r="B53" s="200" t="s">
        <v>248</v>
      </c>
      <c r="C53" s="196"/>
      <c r="D53" s="198"/>
      <c r="E53" s="198"/>
      <c r="F53" s="201"/>
      <c r="G53" s="69"/>
      <c r="H53" s="69"/>
    </row>
    <row r="54" spans="1:8" s="55" customFormat="1" ht="27" customHeight="1" x14ac:dyDescent="0.25">
      <c r="A54" s="196">
        <v>181111121</v>
      </c>
      <c r="B54" s="211" t="s">
        <v>90</v>
      </c>
      <c r="C54" s="203" t="s">
        <v>6</v>
      </c>
      <c r="D54" s="204">
        <v>20</v>
      </c>
      <c r="E54" s="204"/>
      <c r="F54" s="201">
        <f>(D54*E54)</f>
        <v>0</v>
      </c>
      <c r="G54" s="69"/>
      <c r="H54" s="69"/>
    </row>
    <row r="55" spans="1:8" s="55" customFormat="1" ht="17.25" customHeight="1" x14ac:dyDescent="0.25">
      <c r="A55" s="196" t="s">
        <v>4</v>
      </c>
      <c r="B55" s="197" t="s">
        <v>147</v>
      </c>
      <c r="C55" s="196" t="s">
        <v>9</v>
      </c>
      <c r="D55" s="198">
        <v>11</v>
      </c>
      <c r="E55" s="198"/>
      <c r="F55" s="212">
        <f>D55*E55</f>
        <v>0</v>
      </c>
      <c r="G55" s="71">
        <v>0.2</v>
      </c>
      <c r="H55" s="72">
        <f>D55*G55</f>
        <v>2.2000000000000002</v>
      </c>
    </row>
    <row r="56" spans="1:8" s="55" customFormat="1" ht="18.75" customHeight="1" x14ac:dyDescent="0.25">
      <c r="A56" s="196" t="s">
        <v>4</v>
      </c>
      <c r="B56" s="197" t="s">
        <v>148</v>
      </c>
      <c r="C56" s="196" t="s">
        <v>3</v>
      </c>
      <c r="D56" s="198">
        <v>5</v>
      </c>
      <c r="E56" s="198"/>
      <c r="F56" s="201">
        <f>(D56*E56)</f>
        <v>0</v>
      </c>
      <c r="G56" s="71">
        <v>0.2</v>
      </c>
      <c r="H56" s="72">
        <f>D56*G56</f>
        <v>1</v>
      </c>
    </row>
    <row r="57" spans="1:8" s="55" customFormat="1" ht="19.5" customHeight="1" x14ac:dyDescent="0.25">
      <c r="A57" s="196" t="s">
        <v>4</v>
      </c>
      <c r="B57" s="197" t="s">
        <v>146</v>
      </c>
      <c r="C57" s="196" t="s">
        <v>3</v>
      </c>
      <c r="D57" s="198">
        <v>1</v>
      </c>
      <c r="E57" s="198"/>
      <c r="F57" s="201">
        <f>(D57*E57)</f>
        <v>0</v>
      </c>
      <c r="G57" s="71">
        <v>0.2</v>
      </c>
      <c r="H57" s="72">
        <f>D57*G57</f>
        <v>0.2</v>
      </c>
    </row>
    <row r="58" spans="1:8" s="55" customFormat="1" ht="18.75" customHeight="1" x14ac:dyDescent="0.25">
      <c r="A58" s="196" t="s">
        <v>8</v>
      </c>
      <c r="B58" s="197" t="s">
        <v>249</v>
      </c>
      <c r="C58" s="196" t="s">
        <v>233</v>
      </c>
      <c r="D58" s="198">
        <v>1</v>
      </c>
      <c r="E58" s="198"/>
      <c r="F58" s="201">
        <f>(D58*E58)</f>
        <v>0</v>
      </c>
      <c r="G58" s="69"/>
      <c r="H58" s="69"/>
    </row>
    <row r="59" spans="1:8" s="55" customFormat="1" ht="18.75" customHeight="1" x14ac:dyDescent="0.25">
      <c r="A59" s="196" t="s">
        <v>4</v>
      </c>
      <c r="B59" s="197" t="s">
        <v>144</v>
      </c>
      <c r="C59" s="196" t="s">
        <v>3</v>
      </c>
      <c r="D59" s="198">
        <v>7</v>
      </c>
      <c r="E59" s="198"/>
      <c r="F59" s="208">
        <f>E59*D59</f>
        <v>0</v>
      </c>
      <c r="G59" s="71">
        <v>0.2</v>
      </c>
      <c r="H59" s="72">
        <f>D59*G59</f>
        <v>1.4000000000000001</v>
      </c>
    </row>
    <row r="60" spans="1:8" s="55" customFormat="1" ht="18.75" customHeight="1" x14ac:dyDescent="0.25">
      <c r="A60" s="196" t="s">
        <v>4</v>
      </c>
      <c r="B60" s="197" t="s">
        <v>251</v>
      </c>
      <c r="C60" s="196" t="s">
        <v>7</v>
      </c>
      <c r="D60" s="198">
        <v>6</v>
      </c>
      <c r="E60" s="198"/>
      <c r="F60" s="201">
        <f>(D60*E60)</f>
        <v>0</v>
      </c>
      <c r="G60" s="69"/>
      <c r="H60" s="69"/>
    </row>
    <row r="61" spans="1:8" s="55" customFormat="1" ht="18.75" customHeight="1" x14ac:dyDescent="0.25">
      <c r="A61" s="196" t="s">
        <v>8</v>
      </c>
      <c r="B61" s="197" t="s">
        <v>250</v>
      </c>
      <c r="C61" s="196" t="s">
        <v>233</v>
      </c>
      <c r="D61" s="198">
        <v>1</v>
      </c>
      <c r="E61" s="198"/>
      <c r="F61" s="201">
        <f>(D61*E61)</f>
        <v>0</v>
      </c>
      <c r="G61" s="69"/>
      <c r="H61" s="69"/>
    </row>
    <row r="62" spans="1:8" s="55" customFormat="1" ht="24" customHeight="1" x14ac:dyDescent="0.25">
      <c r="A62" s="196">
        <v>998231311</v>
      </c>
      <c r="B62" s="202" t="s">
        <v>10</v>
      </c>
      <c r="C62" s="203" t="s">
        <v>9</v>
      </c>
      <c r="D62" s="204">
        <f>SUM(H55:H60)</f>
        <v>4.8000000000000007</v>
      </c>
      <c r="E62" s="201"/>
      <c r="F62" s="201">
        <f>(D62*E62)</f>
        <v>0</v>
      </c>
      <c r="G62" s="70"/>
      <c r="H62" s="70"/>
    </row>
    <row r="63" spans="1:8" s="55" customFormat="1" ht="27" customHeight="1" x14ac:dyDescent="0.25">
      <c r="A63" s="199" t="s">
        <v>101</v>
      </c>
      <c r="B63" s="200" t="s">
        <v>253</v>
      </c>
      <c r="C63" s="196"/>
      <c r="D63" s="198"/>
      <c r="E63" s="198"/>
      <c r="F63" s="201"/>
      <c r="G63" s="69"/>
      <c r="H63" s="69"/>
    </row>
    <row r="64" spans="1:8" s="55" customFormat="1" ht="18.75" customHeight="1" x14ac:dyDescent="0.25">
      <c r="A64" s="196" t="s">
        <v>4</v>
      </c>
      <c r="B64" s="197" t="s">
        <v>149</v>
      </c>
      <c r="C64" s="196" t="s">
        <v>6</v>
      </c>
      <c r="D64" s="198">
        <v>11</v>
      </c>
      <c r="E64" s="198"/>
      <c r="F64" s="201">
        <f>(D64*E64)</f>
        <v>0</v>
      </c>
      <c r="G64" s="71">
        <v>0.01</v>
      </c>
      <c r="H64" s="72">
        <f>D64*G64</f>
        <v>0.11</v>
      </c>
    </row>
    <row r="65" spans="1:8" s="55" customFormat="1" ht="18.75" customHeight="1" x14ac:dyDescent="0.25">
      <c r="A65" s="196" t="s">
        <v>4</v>
      </c>
      <c r="B65" s="214" t="s">
        <v>150</v>
      </c>
      <c r="C65" s="196" t="s">
        <v>3</v>
      </c>
      <c r="D65" s="198">
        <v>1</v>
      </c>
      <c r="E65" s="198"/>
      <c r="F65" s="201">
        <f>(D65*E65)</f>
        <v>0</v>
      </c>
      <c r="G65" s="71">
        <v>0.2</v>
      </c>
      <c r="H65" s="72">
        <f>D65*G65</f>
        <v>0.2</v>
      </c>
    </row>
    <row r="66" spans="1:8" s="55" customFormat="1" ht="18.75" customHeight="1" x14ac:dyDescent="0.25">
      <c r="A66" s="196" t="s">
        <v>8</v>
      </c>
      <c r="B66" s="197" t="s">
        <v>252</v>
      </c>
      <c r="C66" s="196" t="s">
        <v>233</v>
      </c>
      <c r="D66" s="198">
        <v>1</v>
      </c>
      <c r="E66" s="198"/>
      <c r="F66" s="201">
        <f>(D66*E66)</f>
        <v>0</v>
      </c>
      <c r="G66" s="69"/>
      <c r="H66" s="69"/>
    </row>
    <row r="67" spans="1:8" s="55" customFormat="1" ht="24" customHeight="1" x14ac:dyDescent="0.25">
      <c r="A67" s="196">
        <v>998231311</v>
      </c>
      <c r="B67" s="202" t="s">
        <v>10</v>
      </c>
      <c r="C67" s="203" t="s">
        <v>9</v>
      </c>
      <c r="D67" s="204">
        <f>SUM(H64:H65)</f>
        <v>0.31</v>
      </c>
      <c r="E67" s="201"/>
      <c r="F67" s="201">
        <f>(D67*E67)</f>
        <v>0</v>
      </c>
      <c r="G67" s="70"/>
      <c r="H67" s="70"/>
    </row>
    <row r="68" spans="1:8" s="55" customFormat="1" ht="47.25" customHeight="1" x14ac:dyDescent="0.25">
      <c r="A68" s="199" t="s">
        <v>103</v>
      </c>
      <c r="B68" s="200" t="s">
        <v>254</v>
      </c>
      <c r="C68" s="196"/>
      <c r="D68" s="198"/>
      <c r="E68" s="198"/>
      <c r="F68" s="201"/>
      <c r="G68" s="69"/>
      <c r="H68" s="69"/>
    </row>
    <row r="69" spans="1:8" s="55" customFormat="1" ht="33" customHeight="1" x14ac:dyDescent="0.25">
      <c r="A69" s="196" t="s">
        <v>4</v>
      </c>
      <c r="B69" s="197" t="s">
        <v>255</v>
      </c>
      <c r="C69" s="196" t="s">
        <v>3</v>
      </c>
      <c r="D69" s="198">
        <v>1</v>
      </c>
      <c r="E69" s="198"/>
      <c r="F69" s="201">
        <f>(D69*E69)</f>
        <v>0</v>
      </c>
      <c r="G69" s="71">
        <v>0.2</v>
      </c>
      <c r="H69" s="72">
        <f>D69*G69</f>
        <v>0.2</v>
      </c>
    </row>
    <row r="70" spans="1:8" s="55" customFormat="1" ht="33" customHeight="1" x14ac:dyDescent="0.25">
      <c r="A70" s="196" t="s">
        <v>4</v>
      </c>
      <c r="B70" s="197" t="s">
        <v>257</v>
      </c>
      <c r="C70" s="196" t="s">
        <v>3</v>
      </c>
      <c r="D70" s="198">
        <v>1</v>
      </c>
      <c r="E70" s="198"/>
      <c r="F70" s="201">
        <f>(D70*E70)</f>
        <v>0</v>
      </c>
      <c r="G70" s="69"/>
      <c r="H70" s="69"/>
    </row>
    <row r="71" spans="1:8" s="55" customFormat="1" ht="18.75" customHeight="1" x14ac:dyDescent="0.25">
      <c r="A71" s="196" t="s">
        <v>8</v>
      </c>
      <c r="B71" s="197" t="s">
        <v>256</v>
      </c>
      <c r="C71" s="196" t="s">
        <v>233</v>
      </c>
      <c r="D71" s="198">
        <v>1</v>
      </c>
      <c r="E71" s="198"/>
      <c r="F71" s="201">
        <f>(D71*E71)</f>
        <v>0</v>
      </c>
      <c r="G71" s="69"/>
      <c r="H71" s="69"/>
    </row>
    <row r="72" spans="1:8" s="55" customFormat="1" ht="24" customHeight="1" x14ac:dyDescent="0.25">
      <c r="A72" s="196">
        <v>998231311</v>
      </c>
      <c r="B72" s="202" t="s">
        <v>10</v>
      </c>
      <c r="C72" s="203" t="s">
        <v>9</v>
      </c>
      <c r="D72" s="204">
        <f>SUM(H69:H70)</f>
        <v>0.2</v>
      </c>
      <c r="E72" s="201"/>
      <c r="F72" s="201">
        <f>(D72*E72)</f>
        <v>0</v>
      </c>
      <c r="G72" s="70"/>
      <c r="H72" s="70"/>
    </row>
    <row r="73" spans="1:8" s="55" customFormat="1" ht="18.75" customHeight="1" x14ac:dyDescent="0.25">
      <c r="A73" s="209" t="s">
        <v>104</v>
      </c>
      <c r="B73" s="210" t="s">
        <v>117</v>
      </c>
      <c r="C73" s="196"/>
      <c r="D73" s="198"/>
      <c r="E73" s="198"/>
      <c r="F73" s="208"/>
      <c r="G73" s="69"/>
      <c r="H73" s="69"/>
    </row>
    <row r="74" spans="1:8" s="55" customFormat="1" ht="18.75" customHeight="1" x14ac:dyDescent="0.25">
      <c r="A74" s="199" t="s">
        <v>105</v>
      </c>
      <c r="B74" s="200" t="s">
        <v>118</v>
      </c>
      <c r="C74" s="196"/>
      <c r="D74" s="198"/>
      <c r="E74" s="198"/>
      <c r="F74" s="208"/>
      <c r="G74" s="69"/>
      <c r="H74" s="69"/>
    </row>
    <row r="75" spans="1:8" s="55" customFormat="1" ht="28.5" customHeight="1" x14ac:dyDescent="0.25">
      <c r="A75" s="196" t="s">
        <v>4</v>
      </c>
      <c r="B75" s="197" t="s">
        <v>151</v>
      </c>
      <c r="C75" s="196" t="s">
        <v>3</v>
      </c>
      <c r="D75" s="198">
        <v>9</v>
      </c>
      <c r="E75" s="198"/>
      <c r="F75" s="208">
        <f>E75*D75</f>
        <v>0</v>
      </c>
      <c r="G75" s="71">
        <v>0.2</v>
      </c>
      <c r="H75" s="72">
        <f>D75*G75</f>
        <v>1.8</v>
      </c>
    </row>
    <row r="76" spans="1:8" s="55" customFormat="1" ht="38.25" x14ac:dyDescent="0.25">
      <c r="A76" s="196" t="s">
        <v>4</v>
      </c>
      <c r="B76" s="197" t="s">
        <v>152</v>
      </c>
      <c r="C76" s="196" t="s">
        <v>3</v>
      </c>
      <c r="D76" s="198">
        <v>9</v>
      </c>
      <c r="E76" s="198"/>
      <c r="F76" s="208">
        <f>E76*D76</f>
        <v>0</v>
      </c>
      <c r="G76" s="71">
        <v>0.02</v>
      </c>
      <c r="H76" s="72">
        <f>D76*G76</f>
        <v>0.18</v>
      </c>
    </row>
    <row r="77" spans="1:8" s="55" customFormat="1" x14ac:dyDescent="0.25">
      <c r="A77" s="196" t="s">
        <v>8</v>
      </c>
      <c r="B77" s="197" t="s">
        <v>258</v>
      </c>
      <c r="C77" s="196" t="s">
        <v>3</v>
      </c>
      <c r="D77" s="198">
        <v>9</v>
      </c>
      <c r="E77" s="198"/>
      <c r="F77" s="201">
        <f>(D77*E77)</f>
        <v>0</v>
      </c>
      <c r="G77" s="70"/>
      <c r="H77" s="74"/>
    </row>
    <row r="78" spans="1:8" s="55" customFormat="1" ht="24" customHeight="1" x14ac:dyDescent="0.25">
      <c r="A78" s="196">
        <v>998231311</v>
      </c>
      <c r="B78" s="202" t="s">
        <v>10</v>
      </c>
      <c r="C78" s="203" t="s">
        <v>9</v>
      </c>
      <c r="D78" s="204">
        <f>SUM(H75:H76)</f>
        <v>1.98</v>
      </c>
      <c r="E78" s="201"/>
      <c r="F78" s="201">
        <f>(D78*E78)</f>
        <v>0</v>
      </c>
      <c r="G78" s="70"/>
      <c r="H78" s="70"/>
    </row>
    <row r="79" spans="1:8" s="55" customFormat="1" ht="18.75" customHeight="1" x14ac:dyDescent="0.25">
      <c r="A79" s="199" t="s">
        <v>106</v>
      </c>
      <c r="B79" s="200" t="s">
        <v>119</v>
      </c>
      <c r="C79" s="196"/>
      <c r="D79" s="198"/>
      <c r="E79" s="198"/>
      <c r="F79" s="201"/>
      <c r="G79" s="69"/>
      <c r="H79" s="69"/>
    </row>
    <row r="80" spans="1:8" s="55" customFormat="1" ht="27.75" customHeight="1" x14ac:dyDescent="0.25">
      <c r="A80" s="196"/>
      <c r="B80" s="197" t="s">
        <v>259</v>
      </c>
      <c r="C80" s="196"/>
      <c r="D80" s="198"/>
      <c r="E80" s="198"/>
      <c r="F80" s="212"/>
      <c r="G80" s="69"/>
      <c r="H80" s="69"/>
    </row>
    <row r="81" spans="1:8" s="55" customFormat="1" ht="18.75" customHeight="1" x14ac:dyDescent="0.25">
      <c r="A81" s="196" t="s">
        <v>8</v>
      </c>
      <c r="B81" s="197" t="s">
        <v>264</v>
      </c>
      <c r="C81" s="196" t="s">
        <v>233</v>
      </c>
      <c r="D81" s="198">
        <v>1</v>
      </c>
      <c r="E81" s="198"/>
      <c r="F81" s="208">
        <f>E81*D81</f>
        <v>0</v>
      </c>
      <c r="G81" s="75"/>
      <c r="H81" s="75"/>
    </row>
    <row r="82" spans="1:8" s="55" customFormat="1" ht="18.75" customHeight="1" x14ac:dyDescent="0.25">
      <c r="A82" s="196" t="s">
        <v>8</v>
      </c>
      <c r="B82" s="197" t="s">
        <v>263</v>
      </c>
      <c r="C82" s="196" t="s">
        <v>5</v>
      </c>
      <c r="D82" s="198">
        <v>2.41</v>
      </c>
      <c r="E82" s="198"/>
      <c r="F82" s="201">
        <f>(D82*E82)</f>
        <v>0</v>
      </c>
      <c r="G82" s="69"/>
      <c r="H82" s="69"/>
    </row>
    <row r="83" spans="1:8" s="55" customFormat="1" ht="28.5" customHeight="1" x14ac:dyDescent="0.25">
      <c r="A83" s="196" t="s">
        <v>4</v>
      </c>
      <c r="B83" s="197" t="s">
        <v>273</v>
      </c>
      <c r="C83" s="196" t="s">
        <v>6</v>
      </c>
      <c r="D83" s="198">
        <v>1.89</v>
      </c>
      <c r="E83" s="198"/>
      <c r="F83" s="201">
        <f>(D83*E83)</f>
        <v>0</v>
      </c>
      <c r="G83" s="69"/>
      <c r="H83" s="69"/>
    </row>
    <row r="84" spans="1:8" s="55" customFormat="1" ht="18.75" customHeight="1" x14ac:dyDescent="0.25">
      <c r="A84" s="196" t="s">
        <v>4</v>
      </c>
      <c r="B84" s="197" t="s">
        <v>153</v>
      </c>
      <c r="C84" s="196" t="s">
        <v>5</v>
      </c>
      <c r="D84" s="198">
        <v>3</v>
      </c>
      <c r="E84" s="198"/>
      <c r="F84" s="201">
        <f>(D84*E84)</f>
        <v>0</v>
      </c>
      <c r="G84" s="71">
        <v>0.1</v>
      </c>
      <c r="H84" s="72">
        <f>D84*G84</f>
        <v>0.30000000000000004</v>
      </c>
    </row>
    <row r="85" spans="1:8" s="55" customFormat="1" ht="21" customHeight="1" x14ac:dyDescent="0.25">
      <c r="A85" s="196" t="s">
        <v>4</v>
      </c>
      <c r="B85" s="197" t="s">
        <v>154</v>
      </c>
      <c r="C85" s="196" t="s">
        <v>3</v>
      </c>
      <c r="D85" s="198">
        <v>1</v>
      </c>
      <c r="E85" s="198"/>
      <c r="F85" s="208">
        <f>E85*D85</f>
        <v>0</v>
      </c>
      <c r="G85" s="71">
        <v>0.2</v>
      </c>
      <c r="H85" s="72">
        <f>D85*G85</f>
        <v>0.2</v>
      </c>
    </row>
    <row r="86" spans="1:8" s="55" customFormat="1" ht="18.75" customHeight="1" x14ac:dyDescent="0.25">
      <c r="A86" s="196" t="s">
        <v>8</v>
      </c>
      <c r="B86" s="197" t="s">
        <v>260</v>
      </c>
      <c r="C86" s="196" t="s">
        <v>233</v>
      </c>
      <c r="D86" s="198">
        <v>1</v>
      </c>
      <c r="E86" s="198"/>
      <c r="F86" s="208">
        <f>E86*D86</f>
        <v>0</v>
      </c>
      <c r="G86" s="75"/>
      <c r="H86" s="75"/>
    </row>
    <row r="87" spans="1:8" s="55" customFormat="1" ht="18.75" customHeight="1" x14ac:dyDescent="0.25">
      <c r="A87" s="196" t="s">
        <v>4</v>
      </c>
      <c r="B87" s="197" t="s">
        <v>155</v>
      </c>
      <c r="C87" s="196" t="s">
        <v>7</v>
      </c>
      <c r="D87" s="198">
        <v>4</v>
      </c>
      <c r="E87" s="198"/>
      <c r="F87" s="201">
        <f>(D87*E87)</f>
        <v>0</v>
      </c>
      <c r="G87" s="71">
        <v>0.2</v>
      </c>
      <c r="H87" s="72">
        <f>D87*G87</f>
        <v>0.8</v>
      </c>
    </row>
    <row r="88" spans="1:8" s="55" customFormat="1" ht="18.75" customHeight="1" x14ac:dyDescent="0.25">
      <c r="A88" s="196" t="s">
        <v>8</v>
      </c>
      <c r="B88" s="197" t="s">
        <v>156</v>
      </c>
      <c r="C88" s="196" t="s">
        <v>7</v>
      </c>
      <c r="D88" s="198">
        <v>4</v>
      </c>
      <c r="E88" s="198"/>
      <c r="F88" s="201">
        <f>(D88*E88)</f>
        <v>0</v>
      </c>
      <c r="G88" s="69"/>
      <c r="H88" s="69"/>
    </row>
    <row r="89" spans="1:8" s="55" customFormat="1" ht="25.5" customHeight="1" x14ac:dyDescent="0.25">
      <c r="A89" s="196"/>
      <c r="B89" s="197" t="s">
        <v>261</v>
      </c>
      <c r="C89" s="196" t="s">
        <v>6</v>
      </c>
      <c r="D89" s="198">
        <v>3.2</v>
      </c>
      <c r="E89" s="198"/>
      <c r="F89" s="201">
        <f>(D89*E89)</f>
        <v>0</v>
      </c>
      <c r="G89" s="69"/>
      <c r="H89" s="69"/>
    </row>
    <row r="90" spans="1:8" s="55" customFormat="1" ht="18.75" customHeight="1" x14ac:dyDescent="0.25">
      <c r="A90" s="196" t="s">
        <v>4</v>
      </c>
      <c r="B90" s="197" t="s">
        <v>158</v>
      </c>
      <c r="C90" s="196" t="s">
        <v>3</v>
      </c>
      <c r="D90" s="198">
        <v>4</v>
      </c>
      <c r="E90" s="198"/>
      <c r="F90" s="201">
        <f>(D90*E90)</f>
        <v>0</v>
      </c>
      <c r="G90" s="71">
        <v>0.2</v>
      </c>
      <c r="H90" s="72">
        <f>D90*G90</f>
        <v>0.8</v>
      </c>
    </row>
    <row r="91" spans="1:8" s="55" customFormat="1" ht="18.75" customHeight="1" x14ac:dyDescent="0.25">
      <c r="A91" s="196" t="s">
        <v>4</v>
      </c>
      <c r="B91" s="197" t="s">
        <v>159</v>
      </c>
      <c r="C91" s="196" t="s">
        <v>3</v>
      </c>
      <c r="D91" s="198">
        <v>4</v>
      </c>
      <c r="E91" s="198"/>
      <c r="F91" s="212">
        <f>D91*E91</f>
        <v>0</v>
      </c>
      <c r="G91" s="71">
        <v>0.2</v>
      </c>
      <c r="H91" s="72">
        <f>D91*G91</f>
        <v>0.8</v>
      </c>
    </row>
    <row r="92" spans="1:8" s="55" customFormat="1" ht="23.25" customHeight="1" x14ac:dyDescent="0.25">
      <c r="A92" s="196" t="s">
        <v>4</v>
      </c>
      <c r="B92" s="197" t="s">
        <v>262</v>
      </c>
      <c r="C92" s="196" t="s">
        <v>6</v>
      </c>
      <c r="D92" s="198">
        <v>3.2</v>
      </c>
      <c r="E92" s="198"/>
      <c r="F92" s="212">
        <f>D92*E92</f>
        <v>0</v>
      </c>
      <c r="G92" s="69"/>
      <c r="H92" s="69"/>
    </row>
    <row r="93" spans="1:8" s="55" customFormat="1" ht="18.75" customHeight="1" x14ac:dyDescent="0.25">
      <c r="A93" s="196" t="s">
        <v>8</v>
      </c>
      <c r="B93" s="197" t="s">
        <v>157</v>
      </c>
      <c r="C93" s="196" t="s">
        <v>233</v>
      </c>
      <c r="D93" s="198">
        <v>1</v>
      </c>
      <c r="E93" s="198"/>
      <c r="F93" s="212">
        <f>D93*E93</f>
        <v>0</v>
      </c>
      <c r="G93" s="69"/>
      <c r="H93" s="69"/>
    </row>
    <row r="94" spans="1:8" s="55" customFormat="1" ht="24" customHeight="1" x14ac:dyDescent="0.25">
      <c r="A94" s="196">
        <v>998231311</v>
      </c>
      <c r="B94" s="202" t="s">
        <v>10</v>
      </c>
      <c r="C94" s="203" t="s">
        <v>9</v>
      </c>
      <c r="D94" s="204">
        <f>SUM(H81:H92)</f>
        <v>2.9000000000000004</v>
      </c>
      <c r="E94" s="201"/>
      <c r="F94" s="201">
        <f>(D94*E94)</f>
        <v>0</v>
      </c>
      <c r="G94" s="70"/>
      <c r="H94" s="70"/>
    </row>
    <row r="95" spans="1:8" s="55" customFormat="1" ht="18.75" customHeight="1" x14ac:dyDescent="0.25">
      <c r="A95" s="196"/>
      <c r="B95" s="200" t="s">
        <v>286</v>
      </c>
      <c r="C95" s="196"/>
      <c r="D95" s="198"/>
      <c r="E95" s="198"/>
      <c r="F95" s="201">
        <f>(D95*E95)</f>
        <v>0</v>
      </c>
      <c r="G95" s="69"/>
      <c r="H95" s="69"/>
    </row>
    <row r="96" spans="1:8" s="55" customFormat="1" ht="30" customHeight="1" x14ac:dyDescent="0.25">
      <c r="A96" s="216" t="s">
        <v>4</v>
      </c>
      <c r="B96" s="217" t="s">
        <v>375</v>
      </c>
      <c r="C96" s="216" t="s">
        <v>3</v>
      </c>
      <c r="D96" s="218">
        <v>1</v>
      </c>
      <c r="E96" s="198"/>
      <c r="F96" s="201">
        <f>(D96*E96)</f>
        <v>0</v>
      </c>
      <c r="G96" s="71">
        <v>0.2</v>
      </c>
      <c r="H96" s="72">
        <f>D96*G96</f>
        <v>0.2</v>
      </c>
    </row>
    <row r="97" spans="1:8" s="55" customFormat="1" ht="18.75" customHeight="1" x14ac:dyDescent="0.25">
      <c r="A97" s="216" t="s">
        <v>4</v>
      </c>
      <c r="B97" s="217" t="s">
        <v>284</v>
      </c>
      <c r="C97" s="216" t="s">
        <v>3</v>
      </c>
      <c r="D97" s="218">
        <v>3</v>
      </c>
      <c r="E97" s="198"/>
      <c r="F97" s="201">
        <f>(D97*E97)</f>
        <v>0</v>
      </c>
      <c r="G97" s="71">
        <v>0.2</v>
      </c>
      <c r="H97" s="72">
        <f>D97*G97</f>
        <v>0.60000000000000009</v>
      </c>
    </row>
    <row r="98" spans="1:8" s="55" customFormat="1" ht="18.75" customHeight="1" x14ac:dyDescent="0.25">
      <c r="A98" s="216" t="s">
        <v>4</v>
      </c>
      <c r="B98" s="217" t="s">
        <v>285</v>
      </c>
      <c r="C98" s="216" t="s">
        <v>3</v>
      </c>
      <c r="D98" s="218">
        <v>5</v>
      </c>
      <c r="E98" s="215"/>
      <c r="F98" s="208">
        <f>E98*D98</f>
        <v>0</v>
      </c>
      <c r="G98" s="71">
        <v>0.2</v>
      </c>
      <c r="H98" s="72">
        <f>D98*G98</f>
        <v>1</v>
      </c>
    </row>
    <row r="99" spans="1:8" s="55" customFormat="1" ht="18.75" customHeight="1" x14ac:dyDescent="0.25">
      <c r="A99" s="216" t="s">
        <v>4</v>
      </c>
      <c r="B99" s="217" t="s">
        <v>128</v>
      </c>
      <c r="C99" s="216" t="s">
        <v>3</v>
      </c>
      <c r="D99" s="218">
        <v>2</v>
      </c>
      <c r="E99" s="215"/>
      <c r="F99" s="208">
        <f>E99*D99</f>
        <v>0</v>
      </c>
      <c r="G99" s="69"/>
      <c r="H99" s="69"/>
    </row>
    <row r="100" spans="1:8" s="55" customFormat="1" ht="18.75" customHeight="1" x14ac:dyDescent="0.25">
      <c r="A100" s="216" t="s">
        <v>4</v>
      </c>
      <c r="B100" s="217" t="s">
        <v>129</v>
      </c>
      <c r="C100" s="216" t="s">
        <v>3</v>
      </c>
      <c r="D100" s="218">
        <v>2</v>
      </c>
      <c r="E100" s="215"/>
      <c r="F100" s="208">
        <f>E100*D100</f>
        <v>0</v>
      </c>
      <c r="G100" s="69"/>
      <c r="H100" s="69"/>
    </row>
    <row r="101" spans="1:8" s="55" customFormat="1" ht="18.75" customHeight="1" x14ac:dyDescent="0.25">
      <c r="A101" s="216" t="s">
        <v>4</v>
      </c>
      <c r="B101" s="217" t="s">
        <v>130</v>
      </c>
      <c r="C101" s="216" t="s">
        <v>3</v>
      </c>
      <c r="D101" s="218">
        <v>2</v>
      </c>
      <c r="E101" s="215"/>
      <c r="F101" s="208">
        <f>E101*D101</f>
        <v>0</v>
      </c>
      <c r="G101" s="69"/>
      <c r="H101" s="69"/>
    </row>
    <row r="102" spans="1:8" s="55" customFormat="1" ht="18.75" customHeight="1" x14ac:dyDescent="0.25">
      <c r="A102" s="196" t="s">
        <v>8</v>
      </c>
      <c r="B102" s="197" t="s">
        <v>120</v>
      </c>
      <c r="C102" s="196" t="s">
        <v>3</v>
      </c>
      <c r="D102" s="198">
        <v>1</v>
      </c>
      <c r="E102" s="198"/>
      <c r="F102" s="201">
        <f>(D102*E102)</f>
        <v>0</v>
      </c>
      <c r="G102" s="69"/>
      <c r="H102" s="69"/>
    </row>
    <row r="103" spans="1:8" s="55" customFormat="1" ht="18.75" customHeight="1" x14ac:dyDescent="0.25">
      <c r="A103" s="196" t="s">
        <v>8</v>
      </c>
      <c r="B103" s="197" t="s">
        <v>376</v>
      </c>
      <c r="C103" s="196" t="s">
        <v>233</v>
      </c>
      <c r="D103" s="198">
        <v>1</v>
      </c>
      <c r="E103" s="198"/>
      <c r="F103" s="212">
        <f>D103*E103</f>
        <v>0</v>
      </c>
      <c r="G103" s="69"/>
      <c r="H103" s="69"/>
    </row>
    <row r="104" spans="1:8" s="55" customFormat="1" ht="24" customHeight="1" x14ac:dyDescent="0.25">
      <c r="A104" s="196">
        <v>998231311</v>
      </c>
      <c r="B104" s="202" t="s">
        <v>10</v>
      </c>
      <c r="C104" s="203" t="s">
        <v>9</v>
      </c>
      <c r="D104" s="204">
        <f>SUM(H92:H102)</f>
        <v>1.8</v>
      </c>
      <c r="E104" s="201"/>
      <c r="F104" s="201">
        <f>(D104*E104)</f>
        <v>0</v>
      </c>
      <c r="G104" s="70"/>
      <c r="H104" s="70"/>
    </row>
    <row r="105" spans="1:8" s="55" customFormat="1" ht="58.5" customHeight="1" x14ac:dyDescent="0.25">
      <c r="A105" s="199" t="s">
        <v>107</v>
      </c>
      <c r="B105" s="219" t="s">
        <v>267</v>
      </c>
      <c r="C105" s="196"/>
      <c r="D105" s="198"/>
      <c r="E105" s="198"/>
      <c r="F105" s="201"/>
      <c r="G105" s="69"/>
      <c r="H105" s="69"/>
    </row>
    <row r="106" spans="1:8" s="55" customFormat="1" ht="21.75" customHeight="1" x14ac:dyDescent="0.25">
      <c r="A106" s="196" t="s">
        <v>4</v>
      </c>
      <c r="B106" s="211" t="s">
        <v>265</v>
      </c>
      <c r="C106" s="196" t="s">
        <v>9</v>
      </c>
      <c r="D106" s="198">
        <v>2.7</v>
      </c>
      <c r="E106" s="198"/>
      <c r="F106" s="201">
        <f>(D106*E106)</f>
        <v>0</v>
      </c>
      <c r="G106" s="71">
        <v>0.2</v>
      </c>
      <c r="H106" s="72">
        <f>D106*G106</f>
        <v>0.54</v>
      </c>
    </row>
    <row r="107" spans="1:8" s="55" customFormat="1" ht="25.5" customHeight="1" x14ac:dyDescent="0.25">
      <c r="A107" s="196" t="s">
        <v>4</v>
      </c>
      <c r="B107" s="211" t="s">
        <v>266</v>
      </c>
      <c r="C107" s="196" t="s">
        <v>3</v>
      </c>
      <c r="D107" s="198">
        <v>1</v>
      </c>
      <c r="E107" s="198"/>
      <c r="F107" s="201">
        <f>(D107*E107)</f>
        <v>0</v>
      </c>
      <c r="G107" s="69"/>
      <c r="H107" s="69"/>
    </row>
    <row r="108" spans="1:8" s="55" customFormat="1" ht="30.75" customHeight="1" x14ac:dyDescent="0.25">
      <c r="A108" s="196" t="s">
        <v>4</v>
      </c>
      <c r="B108" s="211" t="s">
        <v>373</v>
      </c>
      <c r="C108" s="203"/>
      <c r="D108" s="220"/>
      <c r="E108" s="204"/>
      <c r="F108" s="201"/>
      <c r="G108" s="69"/>
      <c r="H108" s="69"/>
    </row>
    <row r="109" spans="1:8" s="55" customFormat="1" ht="18.75" customHeight="1" x14ac:dyDescent="0.25">
      <c r="A109" s="203" t="s">
        <v>8</v>
      </c>
      <c r="B109" s="211" t="s">
        <v>268</v>
      </c>
      <c r="C109" s="203" t="s">
        <v>233</v>
      </c>
      <c r="D109" s="220">
        <v>1</v>
      </c>
      <c r="E109" s="204"/>
      <c r="F109" s="201">
        <f>(D109*E109)</f>
        <v>0</v>
      </c>
      <c r="G109" s="69"/>
      <c r="H109" s="69"/>
    </row>
    <row r="110" spans="1:8" s="55" customFormat="1" ht="24" customHeight="1" x14ac:dyDescent="0.25">
      <c r="A110" s="196">
        <v>998231311</v>
      </c>
      <c r="B110" s="202" t="s">
        <v>10</v>
      </c>
      <c r="C110" s="203" t="s">
        <v>9</v>
      </c>
      <c r="D110" s="204">
        <f>SUM(H105:H109)</f>
        <v>0.54</v>
      </c>
      <c r="E110" s="201"/>
      <c r="F110" s="201">
        <f>(D110*E110)</f>
        <v>0</v>
      </c>
      <c r="G110" s="70"/>
      <c r="H110" s="70"/>
    </row>
    <row r="111" spans="1:8" s="55" customFormat="1" ht="18.75" customHeight="1" x14ac:dyDescent="0.25">
      <c r="A111" s="221"/>
      <c r="B111" s="222" t="s">
        <v>56</v>
      </c>
      <c r="C111" s="223"/>
      <c r="D111" s="224"/>
      <c r="E111" s="225"/>
      <c r="F111" s="212"/>
      <c r="G111" s="76"/>
      <c r="H111" s="76"/>
    </row>
    <row r="112" spans="1:8" s="55" customFormat="1" ht="18.75" customHeight="1" x14ac:dyDescent="0.25">
      <c r="A112" s="199" t="s">
        <v>122</v>
      </c>
      <c r="B112" s="226" t="s">
        <v>160</v>
      </c>
      <c r="C112" s="223"/>
      <c r="D112" s="224"/>
      <c r="E112" s="225"/>
      <c r="F112" s="208"/>
      <c r="G112" s="76"/>
      <c r="H112" s="76"/>
    </row>
    <row r="113" spans="1:8" s="55" customFormat="1" ht="29.25" customHeight="1" x14ac:dyDescent="0.25">
      <c r="A113" s="196" t="s">
        <v>4</v>
      </c>
      <c r="B113" s="227" t="s">
        <v>161</v>
      </c>
      <c r="C113" s="203" t="s">
        <v>3</v>
      </c>
      <c r="D113" s="220">
        <v>1</v>
      </c>
      <c r="E113" s="204"/>
      <c r="F113" s="208">
        <f>E113*D113</f>
        <v>0</v>
      </c>
      <c r="G113" s="76"/>
      <c r="H113" s="76"/>
    </row>
    <row r="114" spans="1:8" s="55" customFormat="1" ht="29.25" customHeight="1" x14ac:dyDescent="0.25">
      <c r="A114" s="196" t="s">
        <v>4</v>
      </c>
      <c r="B114" s="227" t="s">
        <v>269</v>
      </c>
      <c r="C114" s="203" t="s">
        <v>3</v>
      </c>
      <c r="D114" s="220">
        <v>1</v>
      </c>
      <c r="E114" s="204"/>
      <c r="F114" s="208">
        <f>E114*D114</f>
        <v>0</v>
      </c>
      <c r="G114" s="76"/>
      <c r="H114" s="76"/>
    </row>
    <row r="115" spans="1:8" s="55" customFormat="1" ht="15.75" customHeight="1" x14ac:dyDescent="0.25">
      <c r="A115" s="196" t="s">
        <v>8</v>
      </c>
      <c r="B115" s="211" t="s">
        <v>162</v>
      </c>
      <c r="C115" s="203" t="s">
        <v>3</v>
      </c>
      <c r="D115" s="220">
        <v>1</v>
      </c>
      <c r="E115" s="204"/>
      <c r="F115" s="201">
        <f>(D115*E115)</f>
        <v>0</v>
      </c>
      <c r="G115" s="76"/>
      <c r="H115" s="76"/>
    </row>
    <row r="116" spans="1:8" s="55" customFormat="1" ht="18.75" customHeight="1" x14ac:dyDescent="0.25">
      <c r="A116" s="196" t="s">
        <v>8</v>
      </c>
      <c r="B116" s="211" t="s">
        <v>270</v>
      </c>
      <c r="C116" s="203" t="s">
        <v>233</v>
      </c>
      <c r="D116" s="220">
        <v>1</v>
      </c>
      <c r="E116" s="204"/>
      <c r="F116" s="208">
        <f>E116*D116</f>
        <v>0</v>
      </c>
      <c r="G116" s="76"/>
      <c r="H116" s="76"/>
    </row>
    <row r="117" spans="1:8" s="55" customFormat="1" ht="18.75" customHeight="1" x14ac:dyDescent="0.25">
      <c r="A117" s="199" t="s">
        <v>124</v>
      </c>
      <c r="B117" s="200" t="s">
        <v>167</v>
      </c>
      <c r="C117" s="196"/>
      <c r="D117" s="198"/>
      <c r="E117" s="198"/>
      <c r="F117" s="201"/>
      <c r="G117" s="69"/>
      <c r="H117" s="69"/>
    </row>
    <row r="118" spans="1:8" s="55" customFormat="1" ht="29.25" customHeight="1" x14ac:dyDescent="0.25">
      <c r="A118" s="196" t="s">
        <v>4</v>
      </c>
      <c r="B118" s="197" t="s">
        <v>168</v>
      </c>
      <c r="C118" s="196" t="s">
        <v>6</v>
      </c>
      <c r="D118" s="198">
        <v>1.2</v>
      </c>
      <c r="E118" s="198"/>
      <c r="F118" s="201">
        <f>(D118*E118)</f>
        <v>0</v>
      </c>
      <c r="G118" s="71">
        <v>0.1</v>
      </c>
      <c r="H118" s="72">
        <f>D118*G118</f>
        <v>0.12</v>
      </c>
    </row>
    <row r="119" spans="1:8" s="55" customFormat="1" ht="29.25" customHeight="1" x14ac:dyDescent="0.25">
      <c r="A119" s="196" t="s">
        <v>4</v>
      </c>
      <c r="B119" s="197" t="s">
        <v>163</v>
      </c>
      <c r="C119" s="196" t="s">
        <v>3</v>
      </c>
      <c r="D119" s="198">
        <v>6</v>
      </c>
      <c r="E119" s="198"/>
      <c r="F119" s="201">
        <f>(D119*E119)</f>
        <v>0</v>
      </c>
      <c r="G119" s="71">
        <v>0.1</v>
      </c>
      <c r="H119" s="72">
        <f>D119*G119</f>
        <v>0.60000000000000009</v>
      </c>
    </row>
    <row r="120" spans="1:8" s="55" customFormat="1" ht="18.75" customHeight="1" x14ac:dyDescent="0.25">
      <c r="A120" s="196" t="s">
        <v>4</v>
      </c>
      <c r="B120" s="197" t="s">
        <v>164</v>
      </c>
      <c r="C120" s="196" t="s">
        <v>3</v>
      </c>
      <c r="D120" s="198">
        <v>3</v>
      </c>
      <c r="E120" s="198"/>
      <c r="F120" s="212">
        <f>D120*E120</f>
        <v>0</v>
      </c>
      <c r="G120" s="71">
        <v>0.1</v>
      </c>
      <c r="H120" s="72">
        <f>D120*G120</f>
        <v>0.30000000000000004</v>
      </c>
    </row>
    <row r="121" spans="1:8" s="55" customFormat="1" ht="18.75" customHeight="1" x14ac:dyDescent="0.25">
      <c r="A121" s="196" t="s">
        <v>4</v>
      </c>
      <c r="B121" s="197" t="s">
        <v>165</v>
      </c>
      <c r="C121" s="196" t="s">
        <v>3</v>
      </c>
      <c r="D121" s="198">
        <v>2</v>
      </c>
      <c r="E121" s="198"/>
      <c r="F121" s="212">
        <f>D121*E121</f>
        <v>0</v>
      </c>
      <c r="G121" s="76"/>
      <c r="H121" s="76"/>
    </row>
    <row r="122" spans="1:8" s="55" customFormat="1" ht="18.75" customHeight="1" x14ac:dyDescent="0.25">
      <c r="A122" s="196" t="s">
        <v>4</v>
      </c>
      <c r="B122" s="197" t="s">
        <v>235</v>
      </c>
      <c r="C122" s="196" t="s">
        <v>233</v>
      </c>
      <c r="D122" s="198">
        <v>1</v>
      </c>
      <c r="E122" s="198"/>
      <c r="F122" s="201">
        <f>(D122*E122)</f>
        <v>0</v>
      </c>
      <c r="G122" s="76"/>
      <c r="H122" s="76"/>
    </row>
    <row r="123" spans="1:8" s="55" customFormat="1" ht="18.75" customHeight="1" x14ac:dyDescent="0.25">
      <c r="A123" s="196" t="s">
        <v>8</v>
      </c>
      <c r="B123" s="197" t="s">
        <v>54</v>
      </c>
      <c r="C123" s="196" t="s">
        <v>233</v>
      </c>
      <c r="D123" s="198">
        <v>1</v>
      </c>
      <c r="E123" s="198"/>
      <c r="F123" s="201">
        <f>(D123*E123)</f>
        <v>0</v>
      </c>
      <c r="G123" s="76"/>
      <c r="H123" s="76"/>
    </row>
    <row r="124" spans="1:8" s="55" customFormat="1" ht="24" customHeight="1" x14ac:dyDescent="0.25">
      <c r="A124" s="196">
        <v>998231311</v>
      </c>
      <c r="B124" s="202" t="s">
        <v>10</v>
      </c>
      <c r="C124" s="203" t="s">
        <v>9</v>
      </c>
      <c r="D124" s="204">
        <f>SUM(H112:H123)</f>
        <v>1.02</v>
      </c>
      <c r="E124" s="201"/>
      <c r="F124" s="201">
        <f>(D124*E124)</f>
        <v>0</v>
      </c>
      <c r="G124" s="70"/>
      <c r="H124" s="70"/>
    </row>
    <row r="125" spans="1:8" s="55" customFormat="1" ht="18.75" customHeight="1" x14ac:dyDescent="0.25">
      <c r="A125" s="199" t="s">
        <v>125</v>
      </c>
      <c r="B125" s="200" t="s">
        <v>121</v>
      </c>
      <c r="C125" s="196"/>
      <c r="D125" s="198"/>
      <c r="E125" s="198"/>
      <c r="F125" s="201"/>
      <c r="G125" s="76"/>
      <c r="H125" s="76"/>
    </row>
    <row r="126" spans="1:8" s="55" customFormat="1" ht="36.75" customHeight="1" x14ac:dyDescent="0.25">
      <c r="A126" s="196" t="s">
        <v>4</v>
      </c>
      <c r="B126" s="197" t="s">
        <v>166</v>
      </c>
      <c r="C126" s="196" t="s">
        <v>3</v>
      </c>
      <c r="D126" s="198">
        <v>1</v>
      </c>
      <c r="E126" s="198"/>
      <c r="F126" s="201">
        <f>(D126*E126)</f>
        <v>0</v>
      </c>
      <c r="G126" s="76"/>
      <c r="H126" s="76"/>
    </row>
    <row r="127" spans="1:8" s="55" customFormat="1" ht="18.75" customHeight="1" x14ac:dyDescent="0.25">
      <c r="A127" s="196" t="s">
        <v>8</v>
      </c>
      <c r="B127" s="197" t="s">
        <v>54</v>
      </c>
      <c r="C127" s="196" t="s">
        <v>3</v>
      </c>
      <c r="D127" s="198">
        <v>1</v>
      </c>
      <c r="E127" s="198"/>
      <c r="F127" s="201">
        <f>(D127*E127)</f>
        <v>0</v>
      </c>
      <c r="G127" s="76"/>
      <c r="H127" s="76"/>
    </row>
    <row r="128" spans="1:8" s="55" customFormat="1" ht="18.75" customHeight="1" x14ac:dyDescent="0.25">
      <c r="A128" s="199" t="s">
        <v>126</v>
      </c>
      <c r="B128" s="200" t="s">
        <v>127</v>
      </c>
      <c r="C128" s="196"/>
      <c r="D128" s="198"/>
      <c r="E128" s="198"/>
      <c r="F128" s="212"/>
      <c r="G128" s="76"/>
      <c r="H128" s="76"/>
    </row>
    <row r="129" spans="1:8" s="55" customFormat="1" ht="18.75" customHeight="1" x14ac:dyDescent="0.25">
      <c r="A129" s="199"/>
      <c r="B129" s="228" t="s">
        <v>169</v>
      </c>
      <c r="C129" s="196"/>
      <c r="D129" s="198"/>
      <c r="E129" s="198"/>
      <c r="F129" s="208"/>
      <c r="G129" s="76"/>
      <c r="H129" s="76"/>
    </row>
    <row r="130" spans="1:8" s="55" customFormat="1" ht="27.75" customHeight="1" x14ac:dyDescent="0.25">
      <c r="A130" s="196"/>
      <c r="B130" s="197" t="s">
        <v>271</v>
      </c>
      <c r="C130" s="196"/>
      <c r="D130" s="198"/>
      <c r="E130" s="198"/>
      <c r="F130" s="208"/>
      <c r="G130" s="76"/>
      <c r="H130" s="76"/>
    </row>
    <row r="131" spans="1:8" s="55" customFormat="1" ht="28.5" customHeight="1" x14ac:dyDescent="0.25">
      <c r="A131" s="196" t="s">
        <v>4</v>
      </c>
      <c r="B131" s="197" t="s">
        <v>171</v>
      </c>
      <c r="C131" s="196" t="s">
        <v>3</v>
      </c>
      <c r="D131" s="198">
        <v>1</v>
      </c>
      <c r="E131" s="198"/>
      <c r="F131" s="208">
        <f>E131*D131</f>
        <v>0</v>
      </c>
      <c r="G131" s="76"/>
      <c r="H131" s="76"/>
    </row>
    <row r="132" spans="1:8" s="55" customFormat="1" ht="33" customHeight="1" x14ac:dyDescent="0.25">
      <c r="A132" s="196" t="s">
        <v>4</v>
      </c>
      <c r="B132" s="197" t="s">
        <v>279</v>
      </c>
      <c r="C132" s="196" t="s">
        <v>3</v>
      </c>
      <c r="D132" s="198">
        <v>1</v>
      </c>
      <c r="E132" s="198"/>
      <c r="F132" s="201">
        <f>(D132*E132)</f>
        <v>0</v>
      </c>
      <c r="G132" s="76"/>
      <c r="H132" s="76"/>
    </row>
    <row r="133" spans="1:8" s="55" customFormat="1" ht="18.75" customHeight="1" x14ac:dyDescent="0.25">
      <c r="A133" s="196" t="s">
        <v>4</v>
      </c>
      <c r="B133" s="197" t="s">
        <v>272</v>
      </c>
      <c r="C133" s="196" t="s">
        <v>6</v>
      </c>
      <c r="D133" s="198">
        <v>9.1199999999999992</v>
      </c>
      <c r="E133" s="198"/>
      <c r="F133" s="201">
        <f>(D133*E133)</f>
        <v>0</v>
      </c>
      <c r="G133" s="71">
        <v>0.1</v>
      </c>
      <c r="H133" s="72">
        <f>D133*G133</f>
        <v>0.91199999999999992</v>
      </c>
    </row>
    <row r="134" spans="1:8" s="55" customFormat="1" ht="17.25" customHeight="1" x14ac:dyDescent="0.25">
      <c r="A134" s="196" t="s">
        <v>8</v>
      </c>
      <c r="B134" s="211" t="s">
        <v>172</v>
      </c>
      <c r="C134" s="203" t="s">
        <v>233</v>
      </c>
      <c r="D134" s="204">
        <v>1</v>
      </c>
      <c r="E134" s="204"/>
      <c r="F134" s="201">
        <f>(D134*E134)</f>
        <v>0</v>
      </c>
      <c r="G134" s="70"/>
      <c r="H134" s="70"/>
    </row>
    <row r="135" spans="1:8" s="55" customFormat="1" ht="24" customHeight="1" x14ac:dyDescent="0.25">
      <c r="A135" s="196">
        <v>998231311</v>
      </c>
      <c r="B135" s="202" t="s">
        <v>10</v>
      </c>
      <c r="C135" s="203" t="s">
        <v>9</v>
      </c>
      <c r="D135" s="204">
        <f>SUM(H123:H134)</f>
        <v>0.91199999999999992</v>
      </c>
      <c r="E135" s="201"/>
      <c r="F135" s="201">
        <f>(D135*E135)</f>
        <v>0</v>
      </c>
      <c r="G135" s="70"/>
      <c r="H135" s="70"/>
    </row>
    <row r="136" spans="1:8" s="55" customFormat="1" ht="18.75" customHeight="1" x14ac:dyDescent="0.25">
      <c r="A136" s="196" t="s">
        <v>8</v>
      </c>
      <c r="B136" s="197" t="s">
        <v>170</v>
      </c>
      <c r="C136" s="196" t="s">
        <v>233</v>
      </c>
      <c r="D136" s="198">
        <v>1</v>
      </c>
      <c r="E136" s="198"/>
      <c r="F136" s="201">
        <f>(D136*E136)</f>
        <v>0</v>
      </c>
      <c r="G136" s="70"/>
      <c r="H136" s="70"/>
    </row>
    <row r="137" spans="1:8" s="55" customFormat="1" ht="51.75" customHeight="1" x14ac:dyDescent="0.25">
      <c r="A137" s="196"/>
      <c r="B137" s="211" t="s">
        <v>275</v>
      </c>
      <c r="C137" s="203"/>
      <c r="D137" s="204"/>
      <c r="E137" s="204"/>
      <c r="F137" s="201"/>
      <c r="G137" s="70"/>
      <c r="H137" s="70"/>
    </row>
    <row r="138" spans="1:8" s="55" customFormat="1" ht="51.75" customHeight="1" x14ac:dyDescent="0.25">
      <c r="A138" s="196" t="s">
        <v>4</v>
      </c>
      <c r="B138" s="211" t="s">
        <v>276</v>
      </c>
      <c r="C138" s="203" t="s">
        <v>233</v>
      </c>
      <c r="D138" s="204">
        <v>1</v>
      </c>
      <c r="E138" s="204"/>
      <c r="F138" s="201">
        <f>(D138*E138)</f>
        <v>0</v>
      </c>
      <c r="G138" s="70"/>
      <c r="H138" s="70"/>
    </row>
    <row r="139" spans="1:8" s="55" customFormat="1" ht="28.5" customHeight="1" x14ac:dyDescent="0.25">
      <c r="A139" s="196" t="s">
        <v>4</v>
      </c>
      <c r="B139" s="211" t="s">
        <v>223</v>
      </c>
      <c r="C139" s="203" t="s">
        <v>7</v>
      </c>
      <c r="D139" s="220">
        <v>5</v>
      </c>
      <c r="E139" s="204"/>
      <c r="F139" s="212">
        <f>D139*E139</f>
        <v>0</v>
      </c>
      <c r="G139" s="71">
        <v>0.1</v>
      </c>
      <c r="H139" s="72">
        <f>D139*G139</f>
        <v>0.5</v>
      </c>
    </row>
    <row r="140" spans="1:8" s="55" customFormat="1" ht="19.5" customHeight="1" x14ac:dyDescent="0.25">
      <c r="A140" s="196" t="s">
        <v>4</v>
      </c>
      <c r="B140" s="211" t="s">
        <v>222</v>
      </c>
      <c r="C140" s="203" t="s">
        <v>3</v>
      </c>
      <c r="D140" s="220">
        <v>10</v>
      </c>
      <c r="E140" s="204"/>
      <c r="F140" s="201">
        <f>(D140*E140)</f>
        <v>0</v>
      </c>
      <c r="G140" s="71">
        <v>0.1</v>
      </c>
      <c r="H140" s="72">
        <f>D140*G140</f>
        <v>1</v>
      </c>
    </row>
    <row r="141" spans="1:8" s="55" customFormat="1" ht="27.75" customHeight="1" x14ac:dyDescent="0.25">
      <c r="A141" s="196"/>
      <c r="B141" s="211" t="s">
        <v>277</v>
      </c>
      <c r="C141" s="203"/>
      <c r="D141" s="204"/>
      <c r="E141" s="204"/>
      <c r="F141" s="201"/>
      <c r="G141" s="70"/>
      <c r="H141" s="70"/>
    </row>
    <row r="142" spans="1:8" s="55" customFormat="1" ht="17.25" customHeight="1" x14ac:dyDescent="0.25">
      <c r="A142" s="196" t="s">
        <v>4</v>
      </c>
      <c r="B142" s="211" t="s">
        <v>186</v>
      </c>
      <c r="C142" s="203" t="s">
        <v>3</v>
      </c>
      <c r="D142" s="204">
        <v>6</v>
      </c>
      <c r="E142" s="204"/>
      <c r="F142" s="208">
        <f>E142*D142</f>
        <v>0</v>
      </c>
      <c r="G142" s="73"/>
      <c r="H142" s="73"/>
    </row>
    <row r="143" spans="1:8" s="55" customFormat="1" ht="17.25" customHeight="1" x14ac:dyDescent="0.25">
      <c r="A143" s="196" t="s">
        <v>4</v>
      </c>
      <c r="B143" s="211" t="s">
        <v>187</v>
      </c>
      <c r="C143" s="203" t="s">
        <v>3</v>
      </c>
      <c r="D143" s="204">
        <v>1</v>
      </c>
      <c r="E143" s="204"/>
      <c r="F143" s="208">
        <f>E143*D143</f>
        <v>0</v>
      </c>
      <c r="G143" s="70"/>
      <c r="H143" s="70"/>
    </row>
    <row r="144" spans="1:8" s="55" customFormat="1" ht="17.25" customHeight="1" x14ac:dyDescent="0.25">
      <c r="A144" s="196" t="s">
        <v>4</v>
      </c>
      <c r="B144" s="211" t="s">
        <v>189</v>
      </c>
      <c r="C144" s="203" t="s">
        <v>3</v>
      </c>
      <c r="D144" s="204">
        <v>6</v>
      </c>
      <c r="E144" s="204"/>
      <c r="F144" s="208">
        <f>E144*D144</f>
        <v>0</v>
      </c>
      <c r="G144" s="70"/>
      <c r="H144" s="70"/>
    </row>
    <row r="145" spans="1:8" s="55" customFormat="1" ht="17.25" customHeight="1" x14ac:dyDescent="0.25">
      <c r="A145" s="196" t="s">
        <v>4</v>
      </c>
      <c r="B145" s="211" t="s">
        <v>188</v>
      </c>
      <c r="C145" s="203" t="s">
        <v>3</v>
      </c>
      <c r="D145" s="204">
        <v>1</v>
      </c>
      <c r="E145" s="204"/>
      <c r="F145" s="208">
        <f>E145*D145</f>
        <v>0</v>
      </c>
      <c r="G145" s="76"/>
      <c r="H145" s="76"/>
    </row>
    <row r="146" spans="1:8" s="55" customFormat="1" ht="17.25" customHeight="1" x14ac:dyDescent="0.25">
      <c r="A146" s="196" t="s">
        <v>4</v>
      </c>
      <c r="B146" s="211" t="s">
        <v>190</v>
      </c>
      <c r="C146" s="203" t="s">
        <v>3</v>
      </c>
      <c r="D146" s="204">
        <v>1</v>
      </c>
      <c r="E146" s="204"/>
      <c r="F146" s="208">
        <f>E146*D146</f>
        <v>0</v>
      </c>
      <c r="G146" s="76"/>
      <c r="H146" s="76"/>
    </row>
    <row r="147" spans="1:8" s="55" customFormat="1" ht="17.25" customHeight="1" x14ac:dyDescent="0.25">
      <c r="A147" s="196" t="s">
        <v>4</v>
      </c>
      <c r="B147" s="211" t="s">
        <v>191</v>
      </c>
      <c r="C147" s="203" t="s">
        <v>3</v>
      </c>
      <c r="D147" s="204">
        <v>1</v>
      </c>
      <c r="E147" s="204"/>
      <c r="F147" s="201">
        <f>(D147*E147)</f>
        <v>0</v>
      </c>
      <c r="G147" s="76"/>
      <c r="H147" s="76"/>
    </row>
    <row r="148" spans="1:8" s="55" customFormat="1" ht="17.25" customHeight="1" x14ac:dyDescent="0.25">
      <c r="A148" s="196" t="s">
        <v>4</v>
      </c>
      <c r="B148" s="211" t="s">
        <v>185</v>
      </c>
      <c r="C148" s="203" t="s">
        <v>3</v>
      </c>
      <c r="D148" s="204">
        <v>2</v>
      </c>
      <c r="E148" s="204"/>
      <c r="F148" s="201">
        <f>(D148*E148)</f>
        <v>0</v>
      </c>
      <c r="G148" s="77"/>
      <c r="H148" s="78"/>
    </row>
    <row r="149" spans="1:8" s="55" customFormat="1" ht="17.25" customHeight="1" x14ac:dyDescent="0.25">
      <c r="A149" s="196" t="s">
        <v>4</v>
      </c>
      <c r="B149" s="211" t="s">
        <v>184</v>
      </c>
      <c r="C149" s="203" t="s">
        <v>3</v>
      </c>
      <c r="D149" s="204">
        <v>4</v>
      </c>
      <c r="E149" s="204"/>
      <c r="F149" s="201">
        <f>(D149*E149)</f>
        <v>0</v>
      </c>
      <c r="G149" s="77"/>
      <c r="H149" s="78"/>
    </row>
    <row r="150" spans="1:8" s="55" customFormat="1" ht="17.25" customHeight="1" x14ac:dyDescent="0.25">
      <c r="A150" s="196" t="s">
        <v>4</v>
      </c>
      <c r="B150" s="211" t="s">
        <v>183</v>
      </c>
      <c r="C150" s="203" t="s">
        <v>3</v>
      </c>
      <c r="D150" s="204">
        <v>7</v>
      </c>
      <c r="E150" s="204"/>
      <c r="F150" s="201">
        <f>(D150*E150)</f>
        <v>0</v>
      </c>
      <c r="G150" s="77"/>
      <c r="H150" s="78"/>
    </row>
    <row r="151" spans="1:8" s="55" customFormat="1" ht="17.25" customHeight="1" x14ac:dyDescent="0.25">
      <c r="A151" s="196" t="s">
        <v>4</v>
      </c>
      <c r="B151" s="211" t="s">
        <v>182</v>
      </c>
      <c r="C151" s="203" t="s">
        <v>3</v>
      </c>
      <c r="D151" s="204">
        <v>1</v>
      </c>
      <c r="E151" s="204"/>
      <c r="F151" s="212">
        <f>D151*E151</f>
        <v>0</v>
      </c>
      <c r="G151" s="77"/>
      <c r="H151" s="78"/>
    </row>
    <row r="152" spans="1:8" s="55" customFormat="1" ht="17.25" customHeight="1" x14ac:dyDescent="0.25">
      <c r="A152" s="196" t="s">
        <v>4</v>
      </c>
      <c r="B152" s="211" t="s">
        <v>181</v>
      </c>
      <c r="C152" s="203" t="s">
        <v>3</v>
      </c>
      <c r="D152" s="204">
        <v>1</v>
      </c>
      <c r="E152" s="204"/>
      <c r="F152" s="201">
        <f t="shared" ref="F152:F158" si="0">(D152*E152)</f>
        <v>0</v>
      </c>
      <c r="G152" s="76"/>
      <c r="H152" s="79"/>
    </row>
    <row r="153" spans="1:8" s="55" customFormat="1" ht="17.25" customHeight="1" x14ac:dyDescent="0.25">
      <c r="A153" s="196" t="s">
        <v>4</v>
      </c>
      <c r="B153" s="211" t="s">
        <v>180</v>
      </c>
      <c r="C153" s="203" t="s">
        <v>3</v>
      </c>
      <c r="D153" s="204">
        <v>1</v>
      </c>
      <c r="E153" s="204"/>
      <c r="F153" s="201">
        <f t="shared" si="0"/>
        <v>0</v>
      </c>
      <c r="G153" s="76"/>
      <c r="H153" s="79"/>
    </row>
    <row r="154" spans="1:8" s="55" customFormat="1" ht="17.25" customHeight="1" x14ac:dyDescent="0.25">
      <c r="A154" s="196" t="s">
        <v>8</v>
      </c>
      <c r="B154" s="211" t="s">
        <v>52</v>
      </c>
      <c r="C154" s="203" t="s">
        <v>3</v>
      </c>
      <c r="D154" s="204">
        <v>33</v>
      </c>
      <c r="E154" s="204"/>
      <c r="F154" s="201">
        <f t="shared" si="0"/>
        <v>0</v>
      </c>
      <c r="G154" s="71">
        <v>0.2</v>
      </c>
      <c r="H154" s="72">
        <f>D154*G154</f>
        <v>6.6000000000000005</v>
      </c>
    </row>
    <row r="155" spans="1:8" s="55" customFormat="1" ht="17.25" customHeight="1" x14ac:dyDescent="0.25">
      <c r="A155" s="196" t="s">
        <v>8</v>
      </c>
      <c r="B155" s="211" t="s">
        <v>88</v>
      </c>
      <c r="C155" s="203" t="s">
        <v>3</v>
      </c>
      <c r="D155" s="204">
        <v>8</v>
      </c>
      <c r="E155" s="204"/>
      <c r="F155" s="201">
        <f t="shared" si="0"/>
        <v>0</v>
      </c>
      <c r="G155" s="76"/>
      <c r="H155" s="79"/>
    </row>
    <row r="156" spans="1:8" s="55" customFormat="1" ht="17.25" customHeight="1" x14ac:dyDescent="0.25">
      <c r="A156" s="196" t="s">
        <v>4</v>
      </c>
      <c r="B156" s="211" t="s">
        <v>102</v>
      </c>
      <c r="C156" s="203" t="s">
        <v>89</v>
      </c>
      <c r="D156" s="204">
        <v>5</v>
      </c>
      <c r="E156" s="204"/>
      <c r="F156" s="201">
        <f t="shared" si="0"/>
        <v>0</v>
      </c>
      <c r="G156" s="76"/>
      <c r="H156" s="79"/>
    </row>
    <row r="157" spans="1:8" s="55" customFormat="1" ht="17.25" customHeight="1" x14ac:dyDescent="0.25">
      <c r="A157" s="196" t="s">
        <v>8</v>
      </c>
      <c r="B157" s="211" t="s">
        <v>274</v>
      </c>
      <c r="C157" s="203" t="s">
        <v>3</v>
      </c>
      <c r="D157" s="204">
        <v>1</v>
      </c>
      <c r="E157" s="204"/>
      <c r="F157" s="201">
        <f t="shared" si="0"/>
        <v>0</v>
      </c>
      <c r="G157" s="76"/>
      <c r="H157" s="79"/>
    </row>
    <row r="158" spans="1:8" s="55" customFormat="1" ht="24" customHeight="1" x14ac:dyDescent="0.25">
      <c r="A158" s="196">
        <v>998231311</v>
      </c>
      <c r="B158" s="202" t="s">
        <v>10</v>
      </c>
      <c r="C158" s="203" t="s">
        <v>9</v>
      </c>
      <c r="D158" s="204">
        <f>SUM(H146:H157)</f>
        <v>6.6000000000000005</v>
      </c>
      <c r="E158" s="201"/>
      <c r="F158" s="201">
        <f t="shared" si="0"/>
        <v>0</v>
      </c>
      <c r="G158" s="70"/>
      <c r="H158" s="70"/>
    </row>
    <row r="159" spans="1:8" s="55" customFormat="1" ht="30.75" customHeight="1" x14ac:dyDescent="0.25">
      <c r="A159" s="196" t="s">
        <v>4</v>
      </c>
      <c r="B159" s="211" t="s">
        <v>175</v>
      </c>
      <c r="C159" s="203" t="s">
        <v>3</v>
      </c>
      <c r="D159" s="220">
        <v>1</v>
      </c>
      <c r="E159" s="204"/>
      <c r="F159" s="208">
        <f>E159*D159</f>
        <v>0</v>
      </c>
      <c r="G159" s="76"/>
      <c r="H159" s="80"/>
    </row>
    <row r="160" spans="1:8" s="55" customFormat="1" ht="54" customHeight="1" x14ac:dyDescent="0.25">
      <c r="A160" s="196" t="s">
        <v>4</v>
      </c>
      <c r="B160" s="211" t="s">
        <v>219</v>
      </c>
      <c r="C160" s="203" t="s">
        <v>3</v>
      </c>
      <c r="D160" s="220">
        <v>1</v>
      </c>
      <c r="E160" s="204"/>
      <c r="F160" s="208">
        <f>E160*D160</f>
        <v>0</v>
      </c>
      <c r="G160" s="81"/>
      <c r="H160" s="81"/>
    </row>
    <row r="161" spans="1:8" s="55" customFormat="1" ht="38.25" customHeight="1" x14ac:dyDescent="0.25">
      <c r="A161" s="196" t="s">
        <v>4</v>
      </c>
      <c r="B161" s="197" t="s">
        <v>174</v>
      </c>
      <c r="C161" s="196" t="s">
        <v>3</v>
      </c>
      <c r="D161" s="198">
        <v>1</v>
      </c>
      <c r="E161" s="198"/>
      <c r="F161" s="201">
        <f t="shared" ref="F161:F166" si="1">(D161*E161)</f>
        <v>0</v>
      </c>
      <c r="G161" s="76"/>
      <c r="H161" s="76"/>
    </row>
    <row r="162" spans="1:8" s="55" customFormat="1" ht="28.5" customHeight="1" x14ac:dyDescent="0.25">
      <c r="A162" s="196" t="s">
        <v>4</v>
      </c>
      <c r="B162" s="197" t="s">
        <v>177</v>
      </c>
      <c r="C162" s="196" t="s">
        <v>3</v>
      </c>
      <c r="D162" s="198">
        <v>1</v>
      </c>
      <c r="E162" s="198"/>
      <c r="F162" s="201">
        <f t="shared" si="1"/>
        <v>0</v>
      </c>
      <c r="G162" s="69"/>
      <c r="H162" s="69"/>
    </row>
    <row r="163" spans="1:8" s="55" customFormat="1" ht="52.5" customHeight="1" x14ac:dyDescent="0.25">
      <c r="A163" s="196" t="s">
        <v>4</v>
      </c>
      <c r="B163" s="211" t="s">
        <v>179</v>
      </c>
      <c r="C163" s="203" t="s">
        <v>3</v>
      </c>
      <c r="D163" s="220">
        <v>1</v>
      </c>
      <c r="E163" s="204"/>
      <c r="F163" s="201">
        <f t="shared" si="1"/>
        <v>0</v>
      </c>
      <c r="G163" s="79"/>
      <c r="H163" s="69"/>
    </row>
    <row r="164" spans="1:8" s="55" customFormat="1" ht="39" customHeight="1" x14ac:dyDescent="0.25">
      <c r="A164" s="196" t="s">
        <v>4</v>
      </c>
      <c r="B164" s="211" t="s">
        <v>53</v>
      </c>
      <c r="C164" s="203" t="s">
        <v>3</v>
      </c>
      <c r="D164" s="220">
        <v>1</v>
      </c>
      <c r="E164" s="204"/>
      <c r="F164" s="201">
        <f t="shared" si="1"/>
        <v>0</v>
      </c>
      <c r="G164" s="79"/>
      <c r="H164" s="69"/>
    </row>
    <row r="165" spans="1:8" s="55" customFormat="1" ht="45" customHeight="1" x14ac:dyDescent="0.25">
      <c r="A165" s="196" t="s">
        <v>4</v>
      </c>
      <c r="B165" s="211" t="s">
        <v>176</v>
      </c>
      <c r="C165" s="203" t="s">
        <v>3</v>
      </c>
      <c r="D165" s="220">
        <v>1</v>
      </c>
      <c r="E165" s="204"/>
      <c r="F165" s="201">
        <f t="shared" si="1"/>
        <v>0</v>
      </c>
      <c r="G165" s="76"/>
      <c r="H165" s="76"/>
    </row>
    <row r="166" spans="1:8" s="55" customFormat="1" ht="28.5" customHeight="1" x14ac:dyDescent="0.25">
      <c r="A166" s="196" t="s">
        <v>4</v>
      </c>
      <c r="B166" s="227" t="s">
        <v>178</v>
      </c>
      <c r="C166" s="196" t="s">
        <v>3</v>
      </c>
      <c r="D166" s="198">
        <v>10</v>
      </c>
      <c r="E166" s="198"/>
      <c r="F166" s="201">
        <f t="shared" si="1"/>
        <v>0</v>
      </c>
      <c r="G166" s="76"/>
      <c r="H166" s="76"/>
    </row>
    <row r="167" spans="1:8" s="55" customFormat="1" ht="42" customHeight="1" x14ac:dyDescent="0.25">
      <c r="A167" s="196" t="s">
        <v>4</v>
      </c>
      <c r="B167" s="227" t="s">
        <v>224</v>
      </c>
      <c r="C167" s="203" t="s">
        <v>233</v>
      </c>
      <c r="D167" s="220">
        <v>1</v>
      </c>
      <c r="E167" s="204"/>
      <c r="F167" s="201">
        <f t="shared" ref="F167" si="2">(D167*E167)</f>
        <v>0</v>
      </c>
      <c r="G167" s="76"/>
      <c r="H167" s="76"/>
    </row>
    <row r="168" spans="1:8" s="55" customFormat="1" ht="17.25" customHeight="1" x14ac:dyDescent="0.25">
      <c r="A168" s="196" t="s">
        <v>8</v>
      </c>
      <c r="B168" s="211" t="s">
        <v>173</v>
      </c>
      <c r="C168" s="203" t="s">
        <v>233</v>
      </c>
      <c r="D168" s="220">
        <v>1</v>
      </c>
      <c r="E168" s="204"/>
      <c r="F168" s="201">
        <f t="shared" ref="F168" si="3">(D168*E168)</f>
        <v>0</v>
      </c>
      <c r="G168" s="76"/>
      <c r="H168" s="76"/>
    </row>
    <row r="169" spans="1:8" s="55" customFormat="1" ht="18.75" customHeight="1" x14ac:dyDescent="0.25">
      <c r="A169" s="199" t="s">
        <v>203</v>
      </c>
      <c r="B169" s="200" t="s">
        <v>123</v>
      </c>
      <c r="C169" s="196"/>
      <c r="D169" s="198"/>
      <c r="E169" s="198"/>
      <c r="F169" s="208"/>
      <c r="G169" s="76"/>
      <c r="H169" s="76"/>
    </row>
    <row r="170" spans="1:8" s="55" customFormat="1" ht="24" customHeight="1" x14ac:dyDescent="0.25">
      <c r="A170" s="196"/>
      <c r="B170" s="197" t="s">
        <v>281</v>
      </c>
      <c r="C170" s="196"/>
      <c r="D170" s="198"/>
      <c r="E170" s="198"/>
      <c r="F170" s="208"/>
      <c r="G170" s="76"/>
      <c r="H170" s="76"/>
    </row>
    <row r="171" spans="1:8" s="55" customFormat="1" ht="18.75" customHeight="1" x14ac:dyDescent="0.25">
      <c r="A171" s="196" t="s">
        <v>4</v>
      </c>
      <c r="B171" s="197" t="s">
        <v>204</v>
      </c>
      <c r="C171" s="196" t="s">
        <v>6</v>
      </c>
      <c r="D171" s="198">
        <v>4</v>
      </c>
      <c r="E171" s="198"/>
      <c r="F171" s="208">
        <f>E171*D171</f>
        <v>0</v>
      </c>
      <c r="G171" s="76"/>
      <c r="H171" s="76"/>
    </row>
    <row r="172" spans="1:8" s="55" customFormat="1" ht="18.75" customHeight="1" x14ac:dyDescent="0.25">
      <c r="A172" s="196" t="s">
        <v>8</v>
      </c>
      <c r="B172" s="197" t="s">
        <v>205</v>
      </c>
      <c r="C172" s="203" t="s">
        <v>233</v>
      </c>
      <c r="D172" s="220">
        <v>1</v>
      </c>
      <c r="E172" s="204"/>
      <c r="F172" s="201">
        <f t="shared" ref="F172" si="4">(D172*E172)</f>
        <v>0</v>
      </c>
      <c r="G172" s="76"/>
      <c r="H172" s="76"/>
    </row>
    <row r="173" spans="1:8" s="55" customFormat="1" ht="27" customHeight="1" x14ac:dyDescent="0.25">
      <c r="A173" s="196" t="s">
        <v>4</v>
      </c>
      <c r="B173" s="197" t="s">
        <v>207</v>
      </c>
      <c r="C173" s="196" t="s">
        <v>6</v>
      </c>
      <c r="D173" s="198">
        <v>2.6</v>
      </c>
      <c r="E173" s="198"/>
      <c r="F173" s="201">
        <f>(D173*E173)</f>
        <v>0</v>
      </c>
      <c r="G173" s="76"/>
      <c r="H173" s="76"/>
    </row>
    <row r="174" spans="1:8" s="55" customFormat="1" ht="18.75" customHeight="1" x14ac:dyDescent="0.25">
      <c r="A174" s="196" t="s">
        <v>8</v>
      </c>
      <c r="B174" s="197" t="s">
        <v>206</v>
      </c>
      <c r="C174" s="203" t="s">
        <v>233</v>
      </c>
      <c r="D174" s="220">
        <v>1</v>
      </c>
      <c r="E174" s="204"/>
      <c r="F174" s="201">
        <f t="shared" ref="F174" si="5">(D174*E174)</f>
        <v>0</v>
      </c>
      <c r="G174" s="76"/>
      <c r="H174" s="76"/>
    </row>
    <row r="175" spans="1:8" s="55" customFormat="1" ht="27.75" customHeight="1" x14ac:dyDescent="0.25">
      <c r="A175" s="196" t="s">
        <v>4</v>
      </c>
      <c r="B175" s="197" t="s">
        <v>220</v>
      </c>
      <c r="C175" s="196" t="s">
        <v>3</v>
      </c>
      <c r="D175" s="198">
        <v>6</v>
      </c>
      <c r="E175" s="198"/>
      <c r="F175" s="201">
        <f>(D175*E175)</f>
        <v>0</v>
      </c>
      <c r="G175" s="71">
        <v>0.2</v>
      </c>
      <c r="H175" s="72">
        <f>D175*G175</f>
        <v>1.2000000000000002</v>
      </c>
    </row>
    <row r="176" spans="1:8" s="55" customFormat="1" ht="18.75" customHeight="1" x14ac:dyDescent="0.25">
      <c r="A176" s="196" t="s">
        <v>4</v>
      </c>
      <c r="B176" s="197" t="s">
        <v>213</v>
      </c>
      <c r="C176" s="196" t="s">
        <v>3</v>
      </c>
      <c r="D176" s="198">
        <v>4</v>
      </c>
      <c r="E176" s="198"/>
      <c r="F176" s="212">
        <f>D176*E176</f>
        <v>0</v>
      </c>
      <c r="G176" s="71">
        <v>0.2</v>
      </c>
      <c r="H176" s="72">
        <f>D176*G176</f>
        <v>0.8</v>
      </c>
    </row>
    <row r="177" spans="1:9" s="55" customFormat="1" ht="18.75" customHeight="1" x14ac:dyDescent="0.25">
      <c r="A177" s="196" t="s">
        <v>4</v>
      </c>
      <c r="B177" s="197" t="s">
        <v>208</v>
      </c>
      <c r="C177" s="196" t="s">
        <v>6</v>
      </c>
      <c r="D177" s="198">
        <v>3</v>
      </c>
      <c r="E177" s="198"/>
      <c r="F177" s="201">
        <f t="shared" ref="F177:F182" si="6">(D177*E177)</f>
        <v>0</v>
      </c>
      <c r="G177" s="76"/>
      <c r="H177" s="76"/>
    </row>
    <row r="178" spans="1:9" s="55" customFormat="1" ht="30" customHeight="1" x14ac:dyDescent="0.25">
      <c r="A178" s="196" t="s">
        <v>4</v>
      </c>
      <c r="B178" s="197" t="s">
        <v>216</v>
      </c>
      <c r="C178" s="196" t="s">
        <v>6</v>
      </c>
      <c r="D178" s="198">
        <v>8</v>
      </c>
      <c r="E178" s="198"/>
      <c r="F178" s="201">
        <f t="shared" si="6"/>
        <v>0</v>
      </c>
      <c r="G178" s="71">
        <v>0.1</v>
      </c>
      <c r="H178" s="72">
        <f t="shared" ref="H178:H183" si="7">D178*G178</f>
        <v>0.8</v>
      </c>
    </row>
    <row r="179" spans="1:9" s="55" customFormat="1" ht="15" customHeight="1" x14ac:dyDescent="0.25">
      <c r="A179" s="196" t="s">
        <v>4</v>
      </c>
      <c r="B179" s="197" t="s">
        <v>209</v>
      </c>
      <c r="C179" s="196" t="s">
        <v>3</v>
      </c>
      <c r="D179" s="198">
        <v>8</v>
      </c>
      <c r="E179" s="198"/>
      <c r="F179" s="201">
        <f t="shared" si="6"/>
        <v>0</v>
      </c>
      <c r="G179" s="71">
        <v>0.1</v>
      </c>
      <c r="H179" s="72">
        <f t="shared" si="7"/>
        <v>0.8</v>
      </c>
    </row>
    <row r="180" spans="1:9" s="55" customFormat="1" ht="15" customHeight="1" x14ac:dyDescent="0.25">
      <c r="A180" s="196" t="s">
        <v>4</v>
      </c>
      <c r="B180" s="197" t="s">
        <v>214</v>
      </c>
      <c r="C180" s="196" t="s">
        <v>3</v>
      </c>
      <c r="D180" s="198">
        <v>8</v>
      </c>
      <c r="E180" s="198"/>
      <c r="F180" s="201">
        <f t="shared" si="6"/>
        <v>0</v>
      </c>
      <c r="G180" s="71">
        <v>0.1</v>
      </c>
      <c r="H180" s="72">
        <f t="shared" si="7"/>
        <v>0.8</v>
      </c>
    </row>
    <row r="181" spans="1:9" s="55" customFormat="1" ht="15" customHeight="1" x14ac:dyDescent="0.25">
      <c r="A181" s="196" t="s">
        <v>4</v>
      </c>
      <c r="B181" s="197" t="s">
        <v>210</v>
      </c>
      <c r="C181" s="196" t="s">
        <v>3</v>
      </c>
      <c r="D181" s="198">
        <v>8</v>
      </c>
      <c r="E181" s="198"/>
      <c r="F181" s="201">
        <f t="shared" si="6"/>
        <v>0</v>
      </c>
      <c r="G181" s="71">
        <v>0.1</v>
      </c>
      <c r="H181" s="72">
        <f t="shared" si="7"/>
        <v>0.8</v>
      </c>
    </row>
    <row r="182" spans="1:9" s="55" customFormat="1" ht="15" customHeight="1" x14ac:dyDescent="0.25">
      <c r="A182" s="196" t="s">
        <v>4</v>
      </c>
      <c r="B182" s="197" t="s">
        <v>211</v>
      </c>
      <c r="C182" s="196" t="s">
        <v>3</v>
      </c>
      <c r="D182" s="198">
        <v>8</v>
      </c>
      <c r="E182" s="198"/>
      <c r="F182" s="201">
        <f t="shared" si="6"/>
        <v>0</v>
      </c>
      <c r="G182" s="71">
        <v>0.1</v>
      </c>
      <c r="H182" s="72">
        <f t="shared" si="7"/>
        <v>0.8</v>
      </c>
    </row>
    <row r="183" spans="1:9" s="55" customFormat="1" ht="15" customHeight="1" x14ac:dyDescent="0.25">
      <c r="A183" s="196" t="s">
        <v>4</v>
      </c>
      <c r="B183" s="197" t="s">
        <v>212</v>
      </c>
      <c r="C183" s="196" t="s">
        <v>3</v>
      </c>
      <c r="D183" s="198">
        <v>12</v>
      </c>
      <c r="E183" s="198"/>
      <c r="F183" s="208">
        <f>E183*D183</f>
        <v>0</v>
      </c>
      <c r="G183" s="71">
        <v>0.2</v>
      </c>
      <c r="H183" s="72">
        <f t="shared" si="7"/>
        <v>2.4000000000000004</v>
      </c>
    </row>
    <row r="184" spans="1:9" s="55" customFormat="1" ht="15" customHeight="1" x14ac:dyDescent="0.25">
      <c r="A184" s="196" t="s">
        <v>8</v>
      </c>
      <c r="B184" s="197" t="s">
        <v>215</v>
      </c>
      <c r="C184" s="196" t="s">
        <v>3</v>
      </c>
      <c r="D184" s="198">
        <v>8</v>
      </c>
      <c r="E184" s="198"/>
      <c r="F184" s="208">
        <f>E184*D184</f>
        <v>0</v>
      </c>
      <c r="G184" s="70"/>
      <c r="H184" s="70"/>
    </row>
    <row r="185" spans="1:9" s="55" customFormat="1" ht="15" customHeight="1" x14ac:dyDescent="0.25">
      <c r="A185" s="196" t="s">
        <v>8</v>
      </c>
      <c r="B185" s="197" t="s">
        <v>54</v>
      </c>
      <c r="C185" s="203" t="s">
        <v>233</v>
      </c>
      <c r="D185" s="220">
        <v>1</v>
      </c>
      <c r="E185" s="204"/>
      <c r="F185" s="201">
        <f t="shared" ref="F185" si="8">(D185*E185)</f>
        <v>0</v>
      </c>
      <c r="G185" s="71"/>
      <c r="H185" s="72"/>
    </row>
    <row r="186" spans="1:9" s="55" customFormat="1" ht="15" customHeight="1" x14ac:dyDescent="0.25">
      <c r="A186" s="196"/>
      <c r="B186" s="197" t="s">
        <v>374</v>
      </c>
      <c r="C186" s="196"/>
      <c r="D186" s="198"/>
      <c r="E186" s="198"/>
      <c r="F186" s="201"/>
      <c r="G186" s="71"/>
      <c r="H186" s="72"/>
    </row>
    <row r="187" spans="1:9" s="55" customFormat="1" ht="15" customHeight="1" x14ac:dyDescent="0.25">
      <c r="A187" s="196" t="s">
        <v>4</v>
      </c>
      <c r="B187" s="197" t="s">
        <v>278</v>
      </c>
      <c r="C187" s="196" t="s">
        <v>9</v>
      </c>
      <c r="D187" s="198">
        <v>9</v>
      </c>
      <c r="E187" s="198"/>
      <c r="F187" s="201">
        <f>(D187*E187)</f>
        <v>0</v>
      </c>
      <c r="G187" s="71">
        <v>0.3</v>
      </c>
      <c r="H187" s="72">
        <f>D187*G187</f>
        <v>2.6999999999999997</v>
      </c>
    </row>
    <row r="188" spans="1:9" s="55" customFormat="1" ht="15" customHeight="1" x14ac:dyDescent="0.25">
      <c r="A188" s="196" t="s">
        <v>4</v>
      </c>
      <c r="B188" s="197" t="s">
        <v>217</v>
      </c>
      <c r="C188" s="196" t="s">
        <v>7</v>
      </c>
      <c r="D188" s="198">
        <v>14</v>
      </c>
      <c r="E188" s="198"/>
      <c r="F188" s="208">
        <f>E188*D188</f>
        <v>0</v>
      </c>
      <c r="G188" s="71">
        <v>0.1</v>
      </c>
      <c r="H188" s="72">
        <f>D188*G188</f>
        <v>1.4000000000000001</v>
      </c>
    </row>
    <row r="189" spans="1:9" s="94" customFormat="1" x14ac:dyDescent="0.25">
      <c r="A189" s="238">
        <v>162301101</v>
      </c>
      <c r="B189" s="237" t="s">
        <v>282</v>
      </c>
      <c r="C189" s="89" t="s">
        <v>5</v>
      </c>
      <c r="D189" s="90">
        <v>7</v>
      </c>
      <c r="E189" s="91"/>
      <c r="F189" s="92">
        <f>D189*E189</f>
        <v>0</v>
      </c>
      <c r="G189" s="84"/>
      <c r="H189" s="85"/>
      <c r="I189" s="93"/>
    </row>
    <row r="190" spans="1:9" s="94" customFormat="1" x14ac:dyDescent="0.25">
      <c r="A190" s="239">
        <v>167101151</v>
      </c>
      <c r="B190" s="237" t="s">
        <v>283</v>
      </c>
      <c r="C190" s="89" t="s">
        <v>5</v>
      </c>
      <c r="D190" s="90">
        <v>7</v>
      </c>
      <c r="E190" s="91"/>
      <c r="F190" s="92">
        <f>D190*E190</f>
        <v>0</v>
      </c>
      <c r="G190" s="84"/>
      <c r="H190" s="85"/>
      <c r="I190" s="93"/>
    </row>
    <row r="191" spans="1:9" s="55" customFormat="1" ht="15" customHeight="1" x14ac:dyDescent="0.25">
      <c r="A191" s="196" t="s">
        <v>8</v>
      </c>
      <c r="B191" s="197" t="s">
        <v>287</v>
      </c>
      <c r="C191" s="203" t="s">
        <v>233</v>
      </c>
      <c r="D191" s="220">
        <v>1</v>
      </c>
      <c r="E191" s="204"/>
      <c r="F191" s="201">
        <f t="shared" ref="F191" si="9">(D191*E191)</f>
        <v>0</v>
      </c>
      <c r="G191" s="71"/>
      <c r="H191" s="72"/>
    </row>
    <row r="192" spans="1:9" s="55" customFormat="1" ht="27" customHeight="1" x14ac:dyDescent="0.25">
      <c r="A192" s="196">
        <v>181111121</v>
      </c>
      <c r="B192" s="211" t="s">
        <v>90</v>
      </c>
      <c r="C192" s="203" t="s">
        <v>6</v>
      </c>
      <c r="D192" s="204">
        <v>20</v>
      </c>
      <c r="E192" s="204"/>
      <c r="F192" s="208">
        <f>E192*D192</f>
        <v>0</v>
      </c>
      <c r="G192" s="73"/>
      <c r="H192" s="73"/>
    </row>
    <row r="193" spans="1:8" s="55" customFormat="1" ht="24" customHeight="1" x14ac:dyDescent="0.25">
      <c r="A193" s="196">
        <v>998231311</v>
      </c>
      <c r="B193" s="202" t="s">
        <v>10</v>
      </c>
      <c r="C193" s="203" t="s">
        <v>9</v>
      </c>
      <c r="D193" s="204">
        <f>SUM(H180:H192)</f>
        <v>8.9</v>
      </c>
      <c r="E193" s="201"/>
      <c r="F193" s="201">
        <f>(D193*E193)</f>
        <v>0</v>
      </c>
      <c r="G193" s="70"/>
      <c r="H193" s="70"/>
    </row>
    <row r="194" spans="1:8" s="55" customFormat="1" ht="18.75" customHeight="1" x14ac:dyDescent="0.25">
      <c r="A194" s="196"/>
      <c r="B194" s="229" t="s">
        <v>218</v>
      </c>
      <c r="C194" s="196"/>
      <c r="D194" s="198"/>
      <c r="E194" s="198"/>
      <c r="F194" s="212"/>
      <c r="G194" s="73"/>
      <c r="H194" s="73"/>
    </row>
    <row r="195" spans="1:8" s="55" customFormat="1" ht="18.75" customHeight="1" x14ac:dyDescent="0.25">
      <c r="A195" s="199" t="s">
        <v>192</v>
      </c>
      <c r="B195" s="200" t="s">
        <v>225</v>
      </c>
      <c r="C195" s="196"/>
      <c r="D195" s="198"/>
      <c r="E195" s="198"/>
      <c r="F195" s="201"/>
      <c r="G195" s="73"/>
      <c r="H195" s="73"/>
    </row>
    <row r="196" spans="1:8" s="55" customFormat="1" ht="26.25" customHeight="1" x14ac:dyDescent="0.25">
      <c r="A196" s="196"/>
      <c r="B196" s="197" t="s">
        <v>196</v>
      </c>
      <c r="C196" s="196"/>
      <c r="D196" s="198"/>
      <c r="E196" s="198"/>
      <c r="F196" s="201"/>
      <c r="G196" s="70"/>
      <c r="H196" s="70"/>
    </row>
    <row r="197" spans="1:8" s="55" customFormat="1" ht="13.5" customHeight="1" x14ac:dyDescent="0.25">
      <c r="A197" s="196"/>
      <c r="B197" s="197" t="s">
        <v>193</v>
      </c>
      <c r="C197" s="196" t="s">
        <v>3</v>
      </c>
      <c r="D197" s="198">
        <v>1</v>
      </c>
      <c r="E197" s="198"/>
      <c r="F197" s="201">
        <f>(D197*E197)</f>
        <v>0</v>
      </c>
      <c r="G197" s="70"/>
      <c r="H197" s="70"/>
    </row>
    <row r="198" spans="1:8" s="55" customFormat="1" ht="13.5" customHeight="1" x14ac:dyDescent="0.25">
      <c r="A198" s="196" t="s">
        <v>4</v>
      </c>
      <c r="B198" s="197" t="s">
        <v>194</v>
      </c>
      <c r="C198" s="196" t="s">
        <v>3</v>
      </c>
      <c r="D198" s="198">
        <v>1</v>
      </c>
      <c r="E198" s="198"/>
      <c r="F198" s="201">
        <f>(D198*E198)</f>
        <v>0</v>
      </c>
      <c r="G198" s="81"/>
      <c r="H198" s="81"/>
    </row>
    <row r="199" spans="1:8" s="55" customFormat="1" ht="13.5" customHeight="1" x14ac:dyDescent="0.25">
      <c r="A199" s="196" t="s">
        <v>4</v>
      </c>
      <c r="B199" s="197" t="s">
        <v>195</v>
      </c>
      <c r="C199" s="196" t="s">
        <v>3</v>
      </c>
      <c r="D199" s="198">
        <v>1</v>
      </c>
      <c r="E199" s="198"/>
      <c r="F199" s="201">
        <f>(D199*E199)</f>
        <v>0</v>
      </c>
      <c r="G199" s="76"/>
      <c r="H199" s="76"/>
    </row>
    <row r="200" spans="1:8" s="55" customFormat="1" ht="13.5" customHeight="1" x14ac:dyDescent="0.25">
      <c r="A200" s="196" t="s">
        <v>4</v>
      </c>
      <c r="B200" s="197" t="s">
        <v>197</v>
      </c>
      <c r="C200" s="196" t="s">
        <v>3</v>
      </c>
      <c r="D200" s="198">
        <v>1</v>
      </c>
      <c r="E200" s="198"/>
      <c r="F200" s="201">
        <f>(D200*E200)</f>
        <v>0</v>
      </c>
      <c r="G200" s="76"/>
      <c r="H200" s="76"/>
    </row>
    <row r="201" spans="1:8" s="55" customFormat="1" ht="13.5" customHeight="1" x14ac:dyDescent="0.25">
      <c r="A201" s="196" t="s">
        <v>4</v>
      </c>
      <c r="B201" s="197" t="s">
        <v>198</v>
      </c>
      <c r="C201" s="196" t="s">
        <v>3</v>
      </c>
      <c r="D201" s="198">
        <v>1</v>
      </c>
      <c r="E201" s="198"/>
      <c r="F201" s="208">
        <f>E201*D201</f>
        <v>0</v>
      </c>
      <c r="G201" s="70"/>
      <c r="H201" s="70"/>
    </row>
    <row r="202" spans="1:8" s="55" customFormat="1" ht="13.5" customHeight="1" x14ac:dyDescent="0.25">
      <c r="A202" s="196" t="s">
        <v>4</v>
      </c>
      <c r="B202" s="197" t="s">
        <v>199</v>
      </c>
      <c r="C202" s="196" t="s">
        <v>3</v>
      </c>
      <c r="D202" s="198">
        <v>1</v>
      </c>
      <c r="E202" s="198"/>
      <c r="F202" s="208">
        <f>E202*D202</f>
        <v>0</v>
      </c>
      <c r="G202" s="71"/>
      <c r="H202" s="72"/>
    </row>
    <row r="203" spans="1:8" s="55" customFormat="1" ht="13.5" customHeight="1" x14ac:dyDescent="0.25">
      <c r="A203" s="196" t="s">
        <v>4</v>
      </c>
      <c r="B203" s="197" t="s">
        <v>200</v>
      </c>
      <c r="C203" s="196" t="s">
        <v>3</v>
      </c>
      <c r="D203" s="198">
        <v>1</v>
      </c>
      <c r="E203" s="198"/>
      <c r="F203" s="208">
        <f>E203*D203</f>
        <v>0</v>
      </c>
      <c r="G203" s="70"/>
      <c r="H203" s="70"/>
    </row>
    <row r="204" spans="1:8" s="55" customFormat="1" ht="13.5" customHeight="1" x14ac:dyDescent="0.25">
      <c r="A204" s="196" t="s">
        <v>4</v>
      </c>
      <c r="B204" s="197" t="s">
        <v>201</v>
      </c>
      <c r="C204" s="196" t="s">
        <v>3</v>
      </c>
      <c r="D204" s="198">
        <v>1</v>
      </c>
      <c r="E204" s="198"/>
      <c r="F204" s="201">
        <f>(D204*E204)</f>
        <v>0</v>
      </c>
      <c r="G204" s="70"/>
      <c r="H204" s="70"/>
    </row>
    <row r="205" spans="1:8" s="55" customFormat="1" ht="13.5" customHeight="1" x14ac:dyDescent="0.25">
      <c r="A205" s="196" t="s">
        <v>8</v>
      </c>
      <c r="B205" s="197" t="s">
        <v>202</v>
      </c>
      <c r="C205" s="196" t="s">
        <v>3</v>
      </c>
      <c r="D205" s="198">
        <v>8</v>
      </c>
      <c r="E205" s="198"/>
      <c r="F205" s="201">
        <f>(D205*E205)</f>
        <v>0</v>
      </c>
      <c r="G205" s="71"/>
      <c r="H205" s="72"/>
    </row>
    <row r="206" spans="1:8" s="55" customFormat="1" ht="52.5" customHeight="1" x14ac:dyDescent="0.25">
      <c r="A206" s="230" t="s">
        <v>4</v>
      </c>
      <c r="B206" s="231" t="s">
        <v>226</v>
      </c>
      <c r="C206" s="232" t="s">
        <v>3</v>
      </c>
      <c r="D206" s="232">
        <v>5</v>
      </c>
      <c r="E206" s="232"/>
      <c r="F206" s="201">
        <f>(D206*E206)</f>
        <v>0</v>
      </c>
      <c r="G206" s="71">
        <v>0.1</v>
      </c>
      <c r="H206" s="72">
        <f>D206*G206</f>
        <v>0.5</v>
      </c>
    </row>
    <row r="207" spans="1:8" s="55" customFormat="1" ht="18.75" customHeight="1" x14ac:dyDescent="0.25">
      <c r="A207" s="230" t="s">
        <v>8</v>
      </c>
      <c r="B207" s="231" t="s">
        <v>221</v>
      </c>
      <c r="C207" s="232" t="s">
        <v>3</v>
      </c>
      <c r="D207" s="232">
        <v>5</v>
      </c>
      <c r="E207" s="232"/>
      <c r="F207" s="201">
        <f>(D207*E207)</f>
        <v>0</v>
      </c>
      <c r="G207" s="70"/>
      <c r="H207" s="70"/>
    </row>
    <row r="208" spans="1:8" s="55" customFormat="1" ht="12" customHeight="1" x14ac:dyDescent="0.25">
      <c r="A208" s="233" t="s">
        <v>228</v>
      </c>
      <c r="B208" s="234" t="s">
        <v>229</v>
      </c>
      <c r="C208" s="232"/>
      <c r="D208" s="232"/>
      <c r="E208" s="232"/>
      <c r="F208" s="212"/>
      <c r="G208" s="70"/>
      <c r="H208" s="70"/>
    </row>
    <row r="209" spans="1:10" ht="12" customHeight="1" x14ac:dyDescent="0.25">
      <c r="A209" s="196" t="s">
        <v>4</v>
      </c>
      <c r="B209" s="197" t="s">
        <v>108</v>
      </c>
      <c r="C209" s="196" t="s">
        <v>3</v>
      </c>
      <c r="D209" s="235">
        <v>1</v>
      </c>
      <c r="E209" s="198"/>
      <c r="F209" s="201">
        <f t="shared" ref="F209:F214" si="10">(D209*E209)</f>
        <v>0</v>
      </c>
      <c r="G209" s="73"/>
      <c r="H209" s="73"/>
    </row>
    <row r="210" spans="1:10" s="55" customFormat="1" ht="12" customHeight="1" x14ac:dyDescent="0.25">
      <c r="A210" s="196" t="s">
        <v>4</v>
      </c>
      <c r="B210" s="197" t="s">
        <v>109</v>
      </c>
      <c r="C210" s="196" t="s">
        <v>3</v>
      </c>
      <c r="D210" s="235">
        <v>1</v>
      </c>
      <c r="E210" s="198"/>
      <c r="F210" s="201">
        <f t="shared" si="10"/>
        <v>0</v>
      </c>
      <c r="G210" s="73"/>
      <c r="H210" s="73"/>
    </row>
    <row r="211" spans="1:10" s="55" customFormat="1" ht="12" customHeight="1" x14ac:dyDescent="0.25">
      <c r="A211" s="196" t="s">
        <v>4</v>
      </c>
      <c r="B211" s="197" t="s">
        <v>110</v>
      </c>
      <c r="C211" s="196" t="s">
        <v>3</v>
      </c>
      <c r="D211" s="235">
        <v>1</v>
      </c>
      <c r="E211" s="198"/>
      <c r="F211" s="201">
        <f t="shared" si="10"/>
        <v>0</v>
      </c>
      <c r="G211" s="70"/>
      <c r="H211" s="70"/>
    </row>
    <row r="212" spans="1:10" s="55" customFormat="1" ht="12" customHeight="1" x14ac:dyDescent="0.25">
      <c r="A212" s="196" t="s">
        <v>4</v>
      </c>
      <c r="B212" s="197" t="s">
        <v>111</v>
      </c>
      <c r="C212" s="196" t="s">
        <v>3</v>
      </c>
      <c r="D212" s="235">
        <v>1</v>
      </c>
      <c r="E212" s="198"/>
      <c r="F212" s="201">
        <f t="shared" si="10"/>
        <v>0</v>
      </c>
      <c r="G212" s="70"/>
      <c r="H212" s="70"/>
    </row>
    <row r="213" spans="1:10" s="55" customFormat="1" ht="12" customHeight="1" x14ac:dyDescent="0.25">
      <c r="A213" s="196" t="s">
        <v>4</v>
      </c>
      <c r="B213" s="197" t="s">
        <v>227</v>
      </c>
      <c r="C213" s="196" t="s">
        <v>3</v>
      </c>
      <c r="D213" s="235">
        <v>5</v>
      </c>
      <c r="E213" s="198"/>
      <c r="F213" s="201">
        <f t="shared" si="10"/>
        <v>0</v>
      </c>
      <c r="G213" s="76"/>
      <c r="H213" s="76"/>
    </row>
    <row r="214" spans="1:10" s="55" customFormat="1" ht="12" customHeight="1" x14ac:dyDescent="0.25">
      <c r="A214" s="196" t="s">
        <v>4</v>
      </c>
      <c r="B214" s="197" t="s">
        <v>230</v>
      </c>
      <c r="C214" s="196" t="s">
        <v>3</v>
      </c>
      <c r="D214" s="235">
        <v>1</v>
      </c>
      <c r="E214" s="198"/>
      <c r="F214" s="201">
        <f t="shared" si="10"/>
        <v>0</v>
      </c>
      <c r="G214" s="76"/>
      <c r="H214" s="76"/>
    </row>
    <row r="215" spans="1:10" s="55" customFormat="1" ht="12" customHeight="1" x14ac:dyDescent="0.25">
      <c r="A215" s="196" t="s">
        <v>4</v>
      </c>
      <c r="B215" s="197" t="s">
        <v>231</v>
      </c>
      <c r="C215" s="196" t="s">
        <v>3</v>
      </c>
      <c r="D215" s="235">
        <v>5</v>
      </c>
      <c r="E215" s="198"/>
      <c r="F215" s="208">
        <f>E215*D215</f>
        <v>0</v>
      </c>
      <c r="G215" s="76"/>
      <c r="H215" s="76"/>
    </row>
    <row r="216" spans="1:10" s="55" customFormat="1" ht="15.75" customHeight="1" x14ac:dyDescent="0.25">
      <c r="A216" s="61"/>
      <c r="B216" s="65"/>
      <c r="C216" s="61"/>
      <c r="D216" s="62"/>
      <c r="E216" s="63"/>
      <c r="G216" s="76"/>
      <c r="H216" s="76"/>
    </row>
    <row r="217" spans="1:10" ht="24" customHeight="1" x14ac:dyDescent="0.25">
      <c r="A217" s="58"/>
      <c r="B217" s="244" t="s">
        <v>91</v>
      </c>
      <c r="C217" s="14" t="s">
        <v>5</v>
      </c>
      <c r="D217" s="15">
        <v>7</v>
      </c>
      <c r="E217" s="15"/>
      <c r="F217" s="67">
        <f>(D217*E217)</f>
        <v>0</v>
      </c>
      <c r="G217" s="76"/>
      <c r="H217" s="76"/>
    </row>
    <row r="218" spans="1:10" ht="24" customHeight="1" x14ac:dyDescent="0.25">
      <c r="A218" s="58"/>
      <c r="B218" s="244" t="s">
        <v>29</v>
      </c>
      <c r="C218" s="14" t="s">
        <v>3</v>
      </c>
      <c r="D218" s="15">
        <v>1</v>
      </c>
      <c r="E218" s="15"/>
      <c r="F218" s="67">
        <f>(D218*E218)</f>
        <v>0</v>
      </c>
      <c r="G218" s="76"/>
      <c r="H218" s="79"/>
    </row>
    <row r="219" spans="1:10" ht="12.75" customHeight="1" x14ac:dyDescent="0.25">
      <c r="A219" s="58"/>
      <c r="B219" s="245" t="s">
        <v>55</v>
      </c>
      <c r="C219" s="59" t="s">
        <v>3</v>
      </c>
      <c r="D219" s="17">
        <v>2</v>
      </c>
      <c r="E219" s="12"/>
      <c r="F219" s="67">
        <f>(D219*E219)</f>
        <v>0</v>
      </c>
      <c r="G219" s="76"/>
      <c r="H219" s="79"/>
    </row>
    <row r="220" spans="1:10" ht="12.75" customHeight="1" x14ac:dyDescent="0.25">
      <c r="A220" s="58"/>
      <c r="B220" s="66"/>
      <c r="C220" s="59"/>
      <c r="D220" s="17"/>
      <c r="E220" s="12"/>
      <c r="F220" s="240"/>
      <c r="G220" s="76"/>
      <c r="H220" s="79"/>
    </row>
    <row r="221" spans="1:10" x14ac:dyDescent="0.25">
      <c r="A221" s="14"/>
      <c r="B221" s="242" t="s">
        <v>377</v>
      </c>
      <c r="C221" s="11"/>
      <c r="D221" s="12"/>
      <c r="E221" s="12"/>
      <c r="F221" s="241">
        <f>F220*0.03</f>
        <v>0</v>
      </c>
      <c r="G221" s="76"/>
      <c r="H221" s="79"/>
    </row>
    <row r="222" spans="1:10" x14ac:dyDescent="0.25">
      <c r="A222" s="58"/>
      <c r="B222" s="243" t="s">
        <v>11</v>
      </c>
      <c r="C222" s="11"/>
      <c r="D222" s="12"/>
      <c r="E222" s="16"/>
      <c r="F222" s="265">
        <f>SUM(F220:F221)</f>
        <v>0</v>
      </c>
      <c r="G222" s="76"/>
      <c r="H222" s="79"/>
    </row>
    <row r="223" spans="1:10" x14ac:dyDescent="0.25">
      <c r="A223" s="1"/>
      <c r="B223" s="64"/>
      <c r="C223" s="56"/>
      <c r="D223" s="2"/>
      <c r="E223" s="1"/>
      <c r="F223" s="2"/>
      <c r="G223" s="246"/>
      <c r="H223" s="247"/>
    </row>
    <row r="224" spans="1:10" x14ac:dyDescent="0.25">
      <c r="G224" s="83"/>
      <c r="H224" s="83"/>
      <c r="I224" s="55"/>
      <c r="J224" s="55"/>
    </row>
    <row r="225" spans="7:10" x14ac:dyDescent="0.25">
      <c r="G225" s="83"/>
      <c r="H225" s="83"/>
      <c r="I225" s="55"/>
      <c r="J225" s="55"/>
    </row>
    <row r="226" spans="7:10" x14ac:dyDescent="0.25">
      <c r="G226" s="83"/>
      <c r="H226" s="83"/>
      <c r="I226" s="55"/>
      <c r="J226" s="55"/>
    </row>
    <row r="227" spans="7:10" x14ac:dyDescent="0.25">
      <c r="G227" s="82"/>
      <c r="H227" s="82"/>
    </row>
  </sheetData>
  <mergeCells count="3">
    <mergeCell ref="A1:F1"/>
    <mergeCell ref="A3:F3"/>
    <mergeCell ref="G4:H4"/>
  </mergeCells>
  <pageMargins left="0.25" right="0.25" top="0.75" bottom="0.75" header="0.3" footer="0.3"/>
  <pageSetup paperSize="9" orientation="landscape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5" x14ac:dyDescent="0.25"/>
  <cols>
    <col min="1" max="1" width="10" bestFit="1" customWidth="1"/>
    <col min="2" max="2" width="55.42578125" customWidth="1"/>
    <col min="3" max="3" width="13.7109375" customWidth="1"/>
    <col min="4" max="6" width="9.28515625" bestFit="1" customWidth="1"/>
    <col min="7" max="7" width="8.28515625" customWidth="1"/>
  </cols>
  <sheetData>
    <row r="1" spans="1:8" ht="15.75" x14ac:dyDescent="0.25">
      <c r="A1" s="95" t="s">
        <v>288</v>
      </c>
      <c r="B1" s="248"/>
      <c r="C1" s="248"/>
      <c r="D1" s="248"/>
      <c r="E1" s="248"/>
      <c r="F1" s="248"/>
      <c r="G1" s="55"/>
      <c r="H1" s="55"/>
    </row>
    <row r="2" spans="1:8" ht="15" customHeight="1" x14ac:dyDescent="0.25">
      <c r="A2" s="270" t="s">
        <v>372</v>
      </c>
      <c r="B2" s="270"/>
      <c r="C2" s="270"/>
      <c r="D2" s="270"/>
      <c r="E2" s="270"/>
      <c r="F2" s="270"/>
      <c r="G2" s="55"/>
      <c r="H2" s="55"/>
    </row>
    <row r="3" spans="1:8" ht="15.75" x14ac:dyDescent="0.25">
      <c r="A3" s="3" t="s">
        <v>289</v>
      </c>
      <c r="B3" s="248"/>
      <c r="C3" s="248"/>
      <c r="D3" s="248"/>
      <c r="E3" s="248"/>
      <c r="F3" s="248"/>
      <c r="G3" s="55"/>
      <c r="H3" s="55"/>
    </row>
    <row r="4" spans="1:8" ht="15.75" x14ac:dyDescent="0.25">
      <c r="A4" s="3"/>
      <c r="B4" s="55"/>
      <c r="C4" s="55"/>
      <c r="D4" s="55"/>
      <c r="E4" s="55"/>
      <c r="F4" s="55"/>
      <c r="G4" s="55"/>
      <c r="H4" s="55"/>
    </row>
    <row r="5" spans="1:8" ht="18" customHeight="1" x14ac:dyDescent="0.3">
      <c r="A5" s="3"/>
      <c r="B5" s="9"/>
      <c r="C5" s="96"/>
      <c r="D5" s="96"/>
      <c r="E5" s="96"/>
      <c r="F5" s="96"/>
      <c r="G5" s="10"/>
      <c r="H5" s="96"/>
    </row>
    <row r="6" spans="1:8" ht="18" customHeight="1" x14ac:dyDescent="0.25">
      <c r="A6" s="97" t="s">
        <v>12</v>
      </c>
      <c r="B6" s="98" t="s">
        <v>13</v>
      </c>
      <c r="C6" s="99" t="s">
        <v>14</v>
      </c>
      <c r="D6" s="99"/>
      <c r="E6" s="100"/>
      <c r="F6" s="101"/>
      <c r="G6" s="274" t="s">
        <v>19</v>
      </c>
      <c r="H6" s="275"/>
    </row>
    <row r="7" spans="1:8" ht="18" customHeight="1" x14ac:dyDescent="0.25">
      <c r="A7" s="102"/>
      <c r="B7" s="103" t="s">
        <v>15</v>
      </c>
      <c r="C7" s="104" t="s">
        <v>16</v>
      </c>
      <c r="D7" s="104" t="s">
        <v>292</v>
      </c>
      <c r="E7" s="105" t="s">
        <v>17</v>
      </c>
      <c r="F7" s="106" t="s">
        <v>18</v>
      </c>
      <c r="G7" s="107" t="s">
        <v>20</v>
      </c>
      <c r="H7" s="107" t="s">
        <v>18</v>
      </c>
    </row>
    <row r="8" spans="1:8" ht="27" customHeight="1" x14ac:dyDescent="0.25">
      <c r="A8" s="153" t="s">
        <v>293</v>
      </c>
      <c r="B8" s="137" t="s">
        <v>296</v>
      </c>
      <c r="C8" s="195" t="s">
        <v>295</v>
      </c>
      <c r="D8" s="154">
        <v>1</v>
      </c>
      <c r="E8" s="155"/>
      <c r="F8" s="156">
        <f t="shared" ref="F8:F11" si="0">E8*D8</f>
        <v>0</v>
      </c>
      <c r="G8" s="108">
        <v>0.1</v>
      </c>
      <c r="H8" s="109">
        <f t="shared" ref="H8:H11" si="1">D8*G8</f>
        <v>0.1</v>
      </c>
    </row>
    <row r="9" spans="1:8" ht="24.75" customHeight="1" x14ac:dyDescent="0.25">
      <c r="A9" s="157"/>
      <c r="B9" s="138" t="s">
        <v>294</v>
      </c>
      <c r="C9" s="145" t="s">
        <v>295</v>
      </c>
      <c r="D9" s="142">
        <v>1</v>
      </c>
      <c r="E9" s="158"/>
      <c r="F9" s="159">
        <f t="shared" si="0"/>
        <v>0</v>
      </c>
      <c r="G9" s="110">
        <v>0.1</v>
      </c>
      <c r="H9" s="111">
        <f t="shared" si="1"/>
        <v>0.1</v>
      </c>
    </row>
    <row r="10" spans="1:8" ht="25.5" customHeight="1" x14ac:dyDescent="0.25">
      <c r="A10" s="157"/>
      <c r="B10" s="138" t="s">
        <v>298</v>
      </c>
      <c r="C10" s="140" t="s">
        <v>297</v>
      </c>
      <c r="D10" s="142">
        <v>1</v>
      </c>
      <c r="E10" s="158"/>
      <c r="F10" s="159">
        <f t="shared" si="0"/>
        <v>0</v>
      </c>
      <c r="G10" s="110">
        <v>0.1</v>
      </c>
      <c r="H10" s="111">
        <f t="shared" si="1"/>
        <v>0.1</v>
      </c>
    </row>
    <row r="11" spans="1:8" ht="24.75" customHeight="1" x14ac:dyDescent="0.25">
      <c r="A11" s="157"/>
      <c r="B11" s="141" t="s">
        <v>299</v>
      </c>
      <c r="C11" s="145" t="s">
        <v>295</v>
      </c>
      <c r="D11" s="143">
        <v>1</v>
      </c>
      <c r="E11" s="158"/>
      <c r="F11" s="159">
        <f t="shared" si="0"/>
        <v>0</v>
      </c>
      <c r="G11" s="110">
        <v>0.1</v>
      </c>
      <c r="H11" s="111">
        <f t="shared" si="1"/>
        <v>0.1</v>
      </c>
    </row>
    <row r="12" spans="1:8" ht="18" customHeight="1" x14ac:dyDescent="0.25">
      <c r="A12" s="18"/>
      <c r="B12" s="160"/>
      <c r="C12" s="161" t="s">
        <v>57</v>
      </c>
      <c r="D12" s="162">
        <f>SUM(D8:D11)</f>
        <v>4</v>
      </c>
      <c r="E12" s="158"/>
      <c r="F12" s="159"/>
      <c r="G12" s="110"/>
      <c r="H12" s="111"/>
    </row>
    <row r="13" spans="1:8" ht="18" customHeight="1" x14ac:dyDescent="0.25">
      <c r="A13" s="157" t="s">
        <v>300</v>
      </c>
      <c r="B13" s="138" t="s">
        <v>79</v>
      </c>
      <c r="C13" s="140" t="s">
        <v>80</v>
      </c>
      <c r="D13" s="142">
        <v>2</v>
      </c>
      <c r="E13" s="158"/>
      <c r="F13" s="159">
        <f t="shared" ref="F13:F34" si="2">E13*D13</f>
        <v>0</v>
      </c>
      <c r="G13" s="110">
        <v>0.01</v>
      </c>
      <c r="H13" s="111">
        <f t="shared" ref="H13:H34" si="3">D13*G13</f>
        <v>0.02</v>
      </c>
    </row>
    <row r="14" spans="1:8" ht="18" customHeight="1" x14ac:dyDescent="0.25">
      <c r="A14" s="157"/>
      <c r="B14" s="138" t="s">
        <v>301</v>
      </c>
      <c r="C14" s="143" t="s">
        <v>58</v>
      </c>
      <c r="D14" s="140">
        <v>9</v>
      </c>
      <c r="E14" s="158"/>
      <c r="F14" s="159">
        <f t="shared" si="2"/>
        <v>0</v>
      </c>
      <c r="G14" s="110">
        <v>0.01</v>
      </c>
      <c r="H14" s="111">
        <f t="shared" si="3"/>
        <v>0.09</v>
      </c>
    </row>
    <row r="15" spans="1:8" ht="18" customHeight="1" x14ac:dyDescent="0.25">
      <c r="A15" s="157"/>
      <c r="B15" s="138" t="s">
        <v>302</v>
      </c>
      <c r="C15" s="140" t="s">
        <v>81</v>
      </c>
      <c r="D15" s="140">
        <v>2</v>
      </c>
      <c r="E15" s="158"/>
      <c r="F15" s="159">
        <f t="shared" si="2"/>
        <v>0</v>
      </c>
      <c r="G15" s="110">
        <v>0.01</v>
      </c>
      <c r="H15" s="111">
        <f t="shared" si="3"/>
        <v>0.02</v>
      </c>
    </row>
    <row r="16" spans="1:8" ht="18" customHeight="1" x14ac:dyDescent="0.25">
      <c r="A16" s="157"/>
      <c r="B16" s="144" t="s">
        <v>354</v>
      </c>
      <c r="C16" s="145" t="s">
        <v>355</v>
      </c>
      <c r="D16" s="142">
        <v>9</v>
      </c>
      <c r="E16" s="158"/>
      <c r="F16" s="159">
        <f t="shared" si="2"/>
        <v>0</v>
      </c>
      <c r="G16" s="110">
        <v>0.01</v>
      </c>
      <c r="H16" s="111">
        <f t="shared" si="3"/>
        <v>0.09</v>
      </c>
    </row>
    <row r="17" spans="1:8" ht="18" customHeight="1" x14ac:dyDescent="0.25">
      <c r="A17" s="157"/>
      <c r="B17" s="141" t="s">
        <v>356</v>
      </c>
      <c r="C17" s="142" t="s">
        <v>357</v>
      </c>
      <c r="D17" s="142">
        <v>1</v>
      </c>
      <c r="E17" s="158"/>
      <c r="F17" s="159">
        <f t="shared" si="2"/>
        <v>0</v>
      </c>
      <c r="G17" s="110">
        <v>0.01</v>
      </c>
      <c r="H17" s="111">
        <f t="shared" si="3"/>
        <v>0.01</v>
      </c>
    </row>
    <row r="18" spans="1:8" ht="18" customHeight="1" x14ac:dyDescent="0.25">
      <c r="A18" s="18"/>
      <c r="B18" s="146" t="s">
        <v>358</v>
      </c>
      <c r="C18" s="145" t="s">
        <v>58</v>
      </c>
      <c r="D18" s="147">
        <v>10</v>
      </c>
      <c r="E18" s="158"/>
      <c r="F18" s="159">
        <f t="shared" si="2"/>
        <v>0</v>
      </c>
      <c r="G18" s="110">
        <v>0.01</v>
      </c>
      <c r="H18" s="111">
        <f t="shared" si="3"/>
        <v>0.1</v>
      </c>
    </row>
    <row r="19" spans="1:8" ht="18" customHeight="1" x14ac:dyDescent="0.25">
      <c r="A19" s="157"/>
      <c r="B19" s="141" t="s">
        <v>359</v>
      </c>
      <c r="C19" s="140" t="s">
        <v>360</v>
      </c>
      <c r="D19" s="142">
        <v>3</v>
      </c>
      <c r="E19" s="158"/>
      <c r="F19" s="159">
        <f t="shared" si="2"/>
        <v>0</v>
      </c>
      <c r="G19" s="110">
        <v>0.01</v>
      </c>
      <c r="H19" s="111">
        <f t="shared" si="3"/>
        <v>0.03</v>
      </c>
    </row>
    <row r="20" spans="1:8" ht="18" customHeight="1" x14ac:dyDescent="0.25">
      <c r="A20" s="157"/>
      <c r="B20" s="141" t="s">
        <v>82</v>
      </c>
      <c r="C20" s="140" t="s">
        <v>81</v>
      </c>
      <c r="D20" s="147">
        <v>8</v>
      </c>
      <c r="E20" s="158"/>
      <c r="F20" s="159">
        <f t="shared" si="2"/>
        <v>0</v>
      </c>
      <c r="G20" s="110">
        <v>0.01</v>
      </c>
      <c r="H20" s="111">
        <f t="shared" si="3"/>
        <v>0.08</v>
      </c>
    </row>
    <row r="21" spans="1:8" ht="18" customHeight="1" x14ac:dyDescent="0.25">
      <c r="A21" s="157"/>
      <c r="B21" s="141" t="s">
        <v>361</v>
      </c>
      <c r="C21" s="140" t="s">
        <v>360</v>
      </c>
      <c r="D21" s="140">
        <v>1</v>
      </c>
      <c r="E21" s="158"/>
      <c r="F21" s="159">
        <f t="shared" si="2"/>
        <v>0</v>
      </c>
      <c r="G21" s="110">
        <v>0.01</v>
      </c>
      <c r="H21" s="111">
        <f t="shared" si="3"/>
        <v>0.01</v>
      </c>
    </row>
    <row r="22" spans="1:8" ht="18" customHeight="1" x14ac:dyDescent="0.25">
      <c r="A22" s="157"/>
      <c r="B22" s="141" t="s">
        <v>362</v>
      </c>
      <c r="C22" s="140" t="s">
        <v>360</v>
      </c>
      <c r="D22" s="140">
        <v>1</v>
      </c>
      <c r="E22" s="158"/>
      <c r="F22" s="159">
        <f t="shared" si="2"/>
        <v>0</v>
      </c>
      <c r="G22" s="110">
        <v>0.01</v>
      </c>
      <c r="H22" s="111">
        <f t="shared" si="3"/>
        <v>0.01</v>
      </c>
    </row>
    <row r="23" spans="1:8" ht="27" customHeight="1" x14ac:dyDescent="0.25">
      <c r="A23" s="157"/>
      <c r="B23" s="138" t="s">
        <v>304</v>
      </c>
      <c r="C23" s="145" t="s">
        <v>303</v>
      </c>
      <c r="D23" s="147">
        <v>1</v>
      </c>
      <c r="E23" s="158"/>
      <c r="F23" s="159">
        <f t="shared" si="2"/>
        <v>0</v>
      </c>
      <c r="G23" s="110">
        <v>0.01</v>
      </c>
      <c r="H23" s="111">
        <f t="shared" si="3"/>
        <v>0.01</v>
      </c>
    </row>
    <row r="24" spans="1:8" ht="26.25" customHeight="1" x14ac:dyDescent="0.25">
      <c r="A24" s="157"/>
      <c r="B24" s="141" t="s">
        <v>305</v>
      </c>
      <c r="C24" s="140" t="s">
        <v>306</v>
      </c>
      <c r="D24" s="140">
        <v>2</v>
      </c>
      <c r="E24" s="158"/>
      <c r="F24" s="159">
        <f t="shared" si="2"/>
        <v>0</v>
      </c>
      <c r="G24" s="110">
        <v>0.01</v>
      </c>
      <c r="H24" s="111">
        <f t="shared" si="3"/>
        <v>0.02</v>
      </c>
    </row>
    <row r="25" spans="1:8" ht="18" customHeight="1" x14ac:dyDescent="0.25">
      <c r="A25" s="157"/>
      <c r="B25" s="141" t="s">
        <v>307</v>
      </c>
      <c r="C25" s="145" t="s">
        <v>303</v>
      </c>
      <c r="D25" s="142">
        <v>8</v>
      </c>
      <c r="E25" s="158"/>
      <c r="F25" s="159">
        <f t="shared" si="2"/>
        <v>0</v>
      </c>
      <c r="G25" s="110">
        <v>0.01</v>
      </c>
      <c r="H25" s="111">
        <f t="shared" si="3"/>
        <v>0.08</v>
      </c>
    </row>
    <row r="26" spans="1:8" ht="18" customHeight="1" x14ac:dyDescent="0.25">
      <c r="A26" s="18"/>
      <c r="B26" s="141" t="s">
        <v>308</v>
      </c>
      <c r="C26" s="140" t="s">
        <v>309</v>
      </c>
      <c r="D26" s="140">
        <v>3</v>
      </c>
      <c r="E26" s="158"/>
      <c r="F26" s="159">
        <f t="shared" si="2"/>
        <v>0</v>
      </c>
      <c r="G26" s="110">
        <v>0.01</v>
      </c>
      <c r="H26" s="111">
        <f t="shared" si="3"/>
        <v>0.03</v>
      </c>
    </row>
    <row r="27" spans="1:8" ht="18" customHeight="1" x14ac:dyDescent="0.25">
      <c r="A27" s="157"/>
      <c r="B27" s="144" t="s">
        <v>363</v>
      </c>
      <c r="C27" s="140" t="s">
        <v>360</v>
      </c>
      <c r="D27" s="148">
        <v>3</v>
      </c>
      <c r="E27" s="158"/>
      <c r="F27" s="159">
        <f t="shared" si="2"/>
        <v>0</v>
      </c>
      <c r="G27" s="110">
        <v>0.01</v>
      </c>
      <c r="H27" s="111">
        <f t="shared" si="3"/>
        <v>0.03</v>
      </c>
    </row>
    <row r="28" spans="1:8" ht="18" customHeight="1" x14ac:dyDescent="0.25">
      <c r="A28" s="157"/>
      <c r="B28" s="141" t="s">
        <v>310</v>
      </c>
      <c r="C28" s="145" t="s">
        <v>311</v>
      </c>
      <c r="D28" s="140">
        <v>3</v>
      </c>
      <c r="E28" s="158"/>
      <c r="F28" s="159">
        <f t="shared" si="2"/>
        <v>0</v>
      </c>
      <c r="G28" s="110">
        <v>0.01</v>
      </c>
      <c r="H28" s="111">
        <f t="shared" si="3"/>
        <v>0.03</v>
      </c>
    </row>
    <row r="29" spans="1:8" ht="18" customHeight="1" x14ac:dyDescent="0.25">
      <c r="A29" s="157"/>
      <c r="B29" s="144" t="s">
        <v>364</v>
      </c>
      <c r="C29" s="139" t="s">
        <v>303</v>
      </c>
      <c r="D29" s="142">
        <v>1</v>
      </c>
      <c r="E29" s="158"/>
      <c r="F29" s="159">
        <f t="shared" si="2"/>
        <v>0</v>
      </c>
      <c r="G29" s="110">
        <v>0.01</v>
      </c>
      <c r="H29" s="111">
        <f t="shared" si="3"/>
        <v>0.01</v>
      </c>
    </row>
    <row r="30" spans="1:8" ht="18" customHeight="1" x14ac:dyDescent="0.25">
      <c r="A30" s="157"/>
      <c r="B30" s="144" t="s">
        <v>312</v>
      </c>
      <c r="C30" s="139" t="s">
        <v>303</v>
      </c>
      <c r="D30" s="142">
        <v>1</v>
      </c>
      <c r="E30" s="158"/>
      <c r="F30" s="159">
        <f t="shared" si="2"/>
        <v>0</v>
      </c>
      <c r="G30" s="110">
        <v>0.01</v>
      </c>
      <c r="H30" s="111">
        <f t="shared" si="3"/>
        <v>0.01</v>
      </c>
    </row>
    <row r="31" spans="1:8" ht="18" customHeight="1" x14ac:dyDescent="0.25">
      <c r="A31" s="157"/>
      <c r="B31" s="138" t="s">
        <v>313</v>
      </c>
      <c r="C31" s="140" t="s">
        <v>314</v>
      </c>
      <c r="D31" s="149">
        <v>8</v>
      </c>
      <c r="E31" s="158"/>
      <c r="F31" s="159">
        <f t="shared" si="2"/>
        <v>0</v>
      </c>
      <c r="G31" s="110">
        <v>0.01</v>
      </c>
      <c r="H31" s="111">
        <f t="shared" si="3"/>
        <v>0.08</v>
      </c>
    </row>
    <row r="32" spans="1:8" ht="18" customHeight="1" x14ac:dyDescent="0.25">
      <c r="A32" s="18"/>
      <c r="B32" s="141" t="s">
        <v>365</v>
      </c>
      <c r="C32" s="140" t="s">
        <v>360</v>
      </c>
      <c r="D32" s="140">
        <v>5</v>
      </c>
      <c r="E32" s="158"/>
      <c r="F32" s="159">
        <f t="shared" si="2"/>
        <v>0</v>
      </c>
      <c r="G32" s="110">
        <v>0.01</v>
      </c>
      <c r="H32" s="111">
        <f t="shared" si="3"/>
        <v>0.05</v>
      </c>
    </row>
    <row r="33" spans="1:8" s="55" customFormat="1" ht="24.75" customHeight="1" x14ac:dyDescent="0.25">
      <c r="A33" s="157"/>
      <c r="B33" s="138" t="s">
        <v>83</v>
      </c>
      <c r="C33" s="140" t="s">
        <v>84</v>
      </c>
      <c r="D33" s="89">
        <v>5</v>
      </c>
      <c r="E33" s="158"/>
      <c r="F33" s="159">
        <f t="shared" si="2"/>
        <v>0</v>
      </c>
      <c r="G33" s="110">
        <v>0.01</v>
      </c>
      <c r="H33" s="111">
        <f t="shared" si="3"/>
        <v>0.05</v>
      </c>
    </row>
    <row r="34" spans="1:8" s="55" customFormat="1" ht="18" customHeight="1" x14ac:dyDescent="0.25">
      <c r="A34" s="157"/>
      <c r="B34" s="138" t="s">
        <v>366</v>
      </c>
      <c r="C34" s="143" t="s">
        <v>367</v>
      </c>
      <c r="D34" s="89">
        <v>1</v>
      </c>
      <c r="E34" s="158"/>
      <c r="F34" s="159">
        <f t="shared" si="2"/>
        <v>0</v>
      </c>
      <c r="G34" s="110">
        <v>0.01</v>
      </c>
      <c r="H34" s="111">
        <f t="shared" si="3"/>
        <v>0.01</v>
      </c>
    </row>
    <row r="35" spans="1:8" ht="18" customHeight="1" x14ac:dyDescent="0.25">
      <c r="A35" s="18"/>
      <c r="B35" s="160"/>
      <c r="C35" s="161" t="s">
        <v>57</v>
      </c>
      <c r="D35" s="162">
        <f>SUM(D13:D34)</f>
        <v>87</v>
      </c>
      <c r="E35" s="158"/>
      <c r="F35" s="159"/>
      <c r="G35" s="110"/>
      <c r="H35" s="111"/>
    </row>
    <row r="36" spans="1:8" ht="18" customHeight="1" x14ac:dyDescent="0.25">
      <c r="A36" s="163" t="s">
        <v>59</v>
      </c>
      <c r="B36" s="150" t="s">
        <v>315</v>
      </c>
      <c r="C36" s="151" t="s">
        <v>62</v>
      </c>
      <c r="D36" s="140">
        <v>25</v>
      </c>
      <c r="E36" s="158"/>
      <c r="F36" s="159">
        <f t="shared" ref="F36:F38" si="4">E36*D36</f>
        <v>0</v>
      </c>
      <c r="G36" s="110">
        <v>0.01</v>
      </c>
      <c r="H36" s="111">
        <f t="shared" ref="H36:H38" si="5">D36*G36</f>
        <v>0.25</v>
      </c>
    </row>
    <row r="37" spans="1:8" ht="18" customHeight="1" x14ac:dyDescent="0.25">
      <c r="A37" s="157"/>
      <c r="B37" s="138" t="s">
        <v>85</v>
      </c>
      <c r="C37" s="151" t="s">
        <v>60</v>
      </c>
      <c r="D37" s="147">
        <v>10</v>
      </c>
      <c r="E37" s="158"/>
      <c r="F37" s="159">
        <f t="shared" si="4"/>
        <v>0</v>
      </c>
      <c r="G37" s="110">
        <v>0.01</v>
      </c>
      <c r="H37" s="111">
        <f t="shared" si="5"/>
        <v>0.1</v>
      </c>
    </row>
    <row r="38" spans="1:8" ht="18" customHeight="1" x14ac:dyDescent="0.25">
      <c r="A38" s="157"/>
      <c r="B38" s="152" t="s">
        <v>61</v>
      </c>
      <c r="C38" s="151" t="s">
        <v>62</v>
      </c>
      <c r="D38" s="140">
        <v>7</v>
      </c>
      <c r="E38" s="158"/>
      <c r="F38" s="159">
        <f t="shared" si="4"/>
        <v>0</v>
      </c>
      <c r="G38" s="110">
        <v>0.01</v>
      </c>
      <c r="H38" s="111">
        <f t="shared" si="5"/>
        <v>7.0000000000000007E-2</v>
      </c>
    </row>
    <row r="39" spans="1:8" ht="18" customHeight="1" x14ac:dyDescent="0.25">
      <c r="A39" s="18"/>
      <c r="B39" s="160"/>
      <c r="C39" s="164"/>
      <c r="D39" s="162">
        <f>SUM(D36:D38)</f>
        <v>42</v>
      </c>
      <c r="E39" s="158"/>
      <c r="F39" s="159"/>
      <c r="G39" s="112"/>
      <c r="H39" s="113"/>
    </row>
    <row r="40" spans="1:8" ht="18" customHeight="1" x14ac:dyDescent="0.25">
      <c r="A40" s="165"/>
      <c r="B40" s="166" t="s">
        <v>63</v>
      </c>
      <c r="C40" s="167" t="s">
        <v>64</v>
      </c>
      <c r="D40" s="168" t="s">
        <v>290</v>
      </c>
      <c r="E40" s="169" t="s">
        <v>65</v>
      </c>
      <c r="F40" s="170" t="s">
        <v>18</v>
      </c>
      <c r="G40" s="114"/>
      <c r="H40" s="115"/>
    </row>
    <row r="41" spans="1:8" ht="18" customHeight="1" x14ac:dyDescent="0.25">
      <c r="A41" s="163" t="s">
        <v>316</v>
      </c>
      <c r="B41" s="171" t="s">
        <v>317</v>
      </c>
      <c r="C41" s="89"/>
      <c r="D41" s="172"/>
      <c r="E41" s="173"/>
      <c r="F41" s="159"/>
      <c r="G41" s="114"/>
      <c r="H41" s="115"/>
    </row>
    <row r="42" spans="1:8" ht="18" customHeight="1" x14ac:dyDescent="0.25">
      <c r="A42" s="87">
        <v>183205112</v>
      </c>
      <c r="B42" s="88" t="s">
        <v>318</v>
      </c>
      <c r="C42" s="89" t="s">
        <v>6</v>
      </c>
      <c r="D42" s="172">
        <v>86</v>
      </c>
      <c r="E42" s="173"/>
      <c r="F42" s="159">
        <f t="shared" ref="F42:F49" si="6">E42*D42</f>
        <v>0</v>
      </c>
      <c r="G42" s="116"/>
      <c r="H42" s="117"/>
    </row>
    <row r="43" spans="1:8" ht="18" customHeight="1" x14ac:dyDescent="0.25">
      <c r="A43" s="174" t="s">
        <v>8</v>
      </c>
      <c r="B43" s="88" t="s">
        <v>319</v>
      </c>
      <c r="C43" s="175" t="s">
        <v>5</v>
      </c>
      <c r="D43" s="176">
        <v>5</v>
      </c>
      <c r="E43" s="173"/>
      <c r="F43" s="159">
        <f t="shared" si="6"/>
        <v>0</v>
      </c>
      <c r="G43" s="118"/>
      <c r="H43" s="119"/>
    </row>
    <row r="44" spans="1:8" ht="18" customHeight="1" x14ac:dyDescent="0.25">
      <c r="A44" s="87">
        <v>183101215</v>
      </c>
      <c r="B44" s="88" t="s">
        <v>320</v>
      </c>
      <c r="C44" s="89" t="s">
        <v>66</v>
      </c>
      <c r="D44" s="89">
        <v>4</v>
      </c>
      <c r="E44" s="158"/>
      <c r="F44" s="159">
        <f t="shared" si="6"/>
        <v>0</v>
      </c>
      <c r="G44" s="116"/>
      <c r="H44" s="117"/>
    </row>
    <row r="45" spans="1:8" ht="18" customHeight="1" x14ac:dyDescent="0.25">
      <c r="A45" s="174" t="s">
        <v>8</v>
      </c>
      <c r="B45" s="88" t="s">
        <v>321</v>
      </c>
      <c r="C45" s="175" t="s">
        <v>5</v>
      </c>
      <c r="D45" s="176">
        <v>0.5</v>
      </c>
      <c r="E45" s="173"/>
      <c r="F45" s="159">
        <f t="shared" si="6"/>
        <v>0</v>
      </c>
      <c r="G45" s="120"/>
      <c r="H45" s="121"/>
    </row>
    <row r="46" spans="1:8" ht="18" customHeight="1" x14ac:dyDescent="0.25">
      <c r="A46" s="174" t="s">
        <v>322</v>
      </c>
      <c r="B46" s="88" t="s">
        <v>280</v>
      </c>
      <c r="C46" s="175" t="s">
        <v>5</v>
      </c>
      <c r="D46" s="176">
        <v>0.5</v>
      </c>
      <c r="E46" s="173"/>
      <c r="F46" s="159">
        <f t="shared" si="6"/>
        <v>0</v>
      </c>
      <c r="G46" s="120"/>
      <c r="H46" s="121"/>
    </row>
    <row r="47" spans="1:8" ht="18" customHeight="1" x14ac:dyDescent="0.25">
      <c r="A47" s="174" t="s">
        <v>323</v>
      </c>
      <c r="B47" s="177" t="s">
        <v>67</v>
      </c>
      <c r="C47" s="175" t="s">
        <v>3</v>
      </c>
      <c r="D47" s="178">
        <v>87</v>
      </c>
      <c r="E47" s="173"/>
      <c r="F47" s="159">
        <f t="shared" si="6"/>
        <v>0</v>
      </c>
      <c r="G47" s="116"/>
      <c r="H47" s="117"/>
    </row>
    <row r="48" spans="1:8" ht="18" customHeight="1" x14ac:dyDescent="0.25">
      <c r="A48" s="174" t="s">
        <v>324</v>
      </c>
      <c r="B48" s="177" t="s">
        <v>325</v>
      </c>
      <c r="C48" s="89" t="s">
        <v>66</v>
      </c>
      <c r="D48" s="89">
        <v>4</v>
      </c>
      <c r="E48" s="158"/>
      <c r="F48" s="159">
        <f t="shared" si="6"/>
        <v>0</v>
      </c>
      <c r="G48" s="120"/>
      <c r="H48" s="117"/>
    </row>
    <row r="49" spans="1:8" ht="18" customHeight="1" x14ac:dyDescent="0.25">
      <c r="A49" s="87">
        <v>184102112</v>
      </c>
      <c r="B49" s="88" t="s">
        <v>86</v>
      </c>
      <c r="C49" s="175" t="s">
        <v>3</v>
      </c>
      <c r="D49" s="178">
        <v>87</v>
      </c>
      <c r="E49" s="173"/>
      <c r="F49" s="159">
        <f t="shared" si="6"/>
        <v>0</v>
      </c>
      <c r="G49" s="120"/>
      <c r="H49" s="117"/>
    </row>
    <row r="50" spans="1:8" ht="18" customHeight="1" x14ac:dyDescent="0.25">
      <c r="A50" s="87">
        <v>184215411</v>
      </c>
      <c r="B50" s="88" t="s">
        <v>326</v>
      </c>
      <c r="C50" s="175" t="s">
        <v>3</v>
      </c>
      <c r="D50" s="89">
        <v>4</v>
      </c>
      <c r="E50" s="158"/>
      <c r="F50" s="179">
        <f>+D50*E50</f>
        <v>0</v>
      </c>
      <c r="G50" s="116"/>
      <c r="H50" s="117"/>
    </row>
    <row r="51" spans="1:8" ht="18" customHeight="1" x14ac:dyDescent="0.25">
      <c r="A51" s="174" t="s">
        <v>327</v>
      </c>
      <c r="B51" s="136" t="s">
        <v>328</v>
      </c>
      <c r="C51" s="89" t="s">
        <v>6</v>
      </c>
      <c r="D51" s="89">
        <v>4</v>
      </c>
      <c r="E51" s="158"/>
      <c r="F51" s="159">
        <f>E51*D51</f>
        <v>0</v>
      </c>
      <c r="G51" s="122"/>
      <c r="H51" s="119"/>
    </row>
    <row r="52" spans="1:8" ht="18" customHeight="1" x14ac:dyDescent="0.25">
      <c r="A52" s="174" t="s">
        <v>329</v>
      </c>
      <c r="B52" s="177" t="s">
        <v>330</v>
      </c>
      <c r="C52" s="89" t="s">
        <v>66</v>
      </c>
      <c r="D52" s="89">
        <v>4</v>
      </c>
      <c r="E52" s="158"/>
      <c r="F52" s="159">
        <f>E52*D52</f>
        <v>0</v>
      </c>
      <c r="G52" s="122"/>
      <c r="H52" s="117"/>
    </row>
    <row r="53" spans="1:8" s="55" customFormat="1" ht="18" customHeight="1" x14ac:dyDescent="0.25">
      <c r="A53" s="174" t="s">
        <v>331</v>
      </c>
      <c r="B53" s="136" t="s">
        <v>332</v>
      </c>
      <c r="C53" s="89" t="s">
        <v>6</v>
      </c>
      <c r="D53" s="19">
        <v>86</v>
      </c>
      <c r="E53" s="158"/>
      <c r="F53" s="159">
        <f>E53*D53</f>
        <v>0</v>
      </c>
      <c r="G53" s="120"/>
      <c r="H53" s="123"/>
    </row>
    <row r="54" spans="1:8" ht="18" customHeight="1" x14ac:dyDescent="0.25">
      <c r="A54" s="174" t="s">
        <v>331</v>
      </c>
      <c r="B54" s="136" t="s">
        <v>369</v>
      </c>
      <c r="C54" s="89" t="s">
        <v>6</v>
      </c>
      <c r="D54" s="19">
        <v>40</v>
      </c>
      <c r="E54" s="158"/>
      <c r="F54" s="159">
        <f>E54*D54</f>
        <v>0</v>
      </c>
      <c r="G54" s="120"/>
      <c r="H54" s="123"/>
    </row>
    <row r="55" spans="1:8" ht="18" customHeight="1" x14ac:dyDescent="0.25">
      <c r="A55" s="174" t="s">
        <v>333</v>
      </c>
      <c r="B55" s="177" t="s">
        <v>334</v>
      </c>
      <c r="C55" s="89" t="s">
        <v>6</v>
      </c>
      <c r="D55" s="19">
        <v>46</v>
      </c>
      <c r="E55" s="158"/>
      <c r="F55" s="159">
        <f t="shared" ref="F55:F56" si="7">E55*D55</f>
        <v>0</v>
      </c>
      <c r="G55" s="120"/>
      <c r="H55" s="117"/>
    </row>
    <row r="56" spans="1:8" ht="18" customHeight="1" x14ac:dyDescent="0.25">
      <c r="A56" s="18" t="s">
        <v>8</v>
      </c>
      <c r="B56" s="88" t="s">
        <v>335</v>
      </c>
      <c r="C56" s="175" t="s">
        <v>7</v>
      </c>
      <c r="D56" s="180">
        <v>56</v>
      </c>
      <c r="E56" s="158"/>
      <c r="F56" s="159">
        <f t="shared" si="7"/>
        <v>0</v>
      </c>
      <c r="G56" s="116"/>
      <c r="H56" s="117"/>
    </row>
    <row r="57" spans="1:8" ht="18" customHeight="1" x14ac:dyDescent="0.25">
      <c r="A57" s="87">
        <v>185804311</v>
      </c>
      <c r="B57" s="88" t="s">
        <v>336</v>
      </c>
      <c r="C57" s="175" t="s">
        <v>5</v>
      </c>
      <c r="D57" s="89">
        <v>0.4</v>
      </c>
      <c r="E57" s="181"/>
      <c r="F57" s="179">
        <f>+D57*E57</f>
        <v>0</v>
      </c>
      <c r="G57" s="116"/>
      <c r="H57" s="117"/>
    </row>
    <row r="58" spans="1:8" ht="18" customHeight="1" x14ac:dyDescent="0.25">
      <c r="A58" s="87">
        <v>185804312</v>
      </c>
      <c r="B58" s="88" t="s">
        <v>337</v>
      </c>
      <c r="C58" s="175" t="s">
        <v>5</v>
      </c>
      <c r="D58" s="89">
        <v>4.4000000000000004</v>
      </c>
      <c r="E58" s="181"/>
      <c r="F58" s="179">
        <f>+D58*E58</f>
        <v>0</v>
      </c>
      <c r="G58" s="116"/>
      <c r="H58" s="117"/>
    </row>
    <row r="59" spans="1:8" ht="18" customHeight="1" x14ac:dyDescent="0.25">
      <c r="A59" s="87">
        <v>185851121</v>
      </c>
      <c r="B59" s="88" t="s">
        <v>338</v>
      </c>
      <c r="C59" s="175" t="s">
        <v>5</v>
      </c>
      <c r="D59" s="89">
        <v>4.8</v>
      </c>
      <c r="E59" s="181"/>
      <c r="F59" s="179">
        <f>+D59*E59</f>
        <v>0</v>
      </c>
      <c r="G59" s="116"/>
      <c r="H59" s="117"/>
    </row>
    <row r="60" spans="1:8" ht="18" customHeight="1" x14ac:dyDescent="0.25">
      <c r="A60" s="174" t="s">
        <v>339</v>
      </c>
      <c r="B60" s="177" t="s">
        <v>370</v>
      </c>
      <c r="C60" s="175" t="s">
        <v>3</v>
      </c>
      <c r="D60" s="178">
        <v>42</v>
      </c>
      <c r="E60" s="173"/>
      <c r="F60" s="159">
        <f>E60*D60</f>
        <v>0</v>
      </c>
      <c r="G60" s="116"/>
      <c r="H60" s="117"/>
    </row>
    <row r="61" spans="1:8" ht="18" customHeight="1" x14ac:dyDescent="0.25">
      <c r="A61" s="87">
        <v>183211312</v>
      </c>
      <c r="B61" s="88" t="s">
        <v>87</v>
      </c>
      <c r="C61" s="175" t="s">
        <v>3</v>
      </c>
      <c r="D61" s="180">
        <v>42</v>
      </c>
      <c r="E61" s="158"/>
      <c r="F61" s="159">
        <f>E61*D61</f>
        <v>0</v>
      </c>
      <c r="G61" s="116"/>
      <c r="H61" s="117"/>
    </row>
    <row r="62" spans="1:8" ht="18" customHeight="1" x14ac:dyDescent="0.25">
      <c r="A62" s="182" t="s">
        <v>340</v>
      </c>
      <c r="B62" s="183" t="s">
        <v>341</v>
      </c>
      <c r="C62" s="89"/>
      <c r="D62" s="89"/>
      <c r="E62" s="158"/>
      <c r="F62" s="159"/>
      <c r="G62" s="114"/>
      <c r="H62" s="115"/>
    </row>
    <row r="63" spans="1:8" ht="18" customHeight="1" x14ac:dyDescent="0.25">
      <c r="A63" s="174" t="s">
        <v>68</v>
      </c>
      <c r="B63" s="177" t="s">
        <v>71</v>
      </c>
      <c r="C63" s="89" t="s">
        <v>5</v>
      </c>
      <c r="D63" s="19">
        <v>4.5999999999999996</v>
      </c>
      <c r="E63" s="158"/>
      <c r="F63" s="159">
        <f>E63*D63</f>
        <v>0</v>
      </c>
      <c r="G63" s="110">
        <v>0.2</v>
      </c>
      <c r="H63" s="111">
        <f>D63*G63</f>
        <v>0.91999999999999993</v>
      </c>
    </row>
    <row r="64" spans="1:8" ht="18" customHeight="1" x14ac:dyDescent="0.25">
      <c r="A64" s="174" t="s">
        <v>69</v>
      </c>
      <c r="B64" s="136" t="s">
        <v>342</v>
      </c>
      <c r="C64" s="89" t="s">
        <v>6</v>
      </c>
      <c r="D64" s="19">
        <v>103.2</v>
      </c>
      <c r="E64" s="158"/>
      <c r="F64" s="159">
        <f>E64*D64</f>
        <v>0</v>
      </c>
      <c r="G64" s="124"/>
      <c r="H64" s="125"/>
    </row>
    <row r="65" spans="1:8" ht="18" customHeight="1" x14ac:dyDescent="0.25">
      <c r="A65" s="174" t="s">
        <v>70</v>
      </c>
      <c r="B65" s="136" t="s">
        <v>368</v>
      </c>
      <c r="C65" s="89" t="s">
        <v>6</v>
      </c>
      <c r="D65" s="19">
        <v>40</v>
      </c>
      <c r="E65" s="158"/>
      <c r="F65" s="159">
        <f>E65*D65</f>
        <v>0</v>
      </c>
      <c r="G65" s="110">
        <v>0.02</v>
      </c>
      <c r="H65" s="111">
        <f>D65*G65</f>
        <v>0.8</v>
      </c>
    </row>
    <row r="66" spans="1:8" s="55" customFormat="1" ht="18" customHeight="1" x14ac:dyDescent="0.25">
      <c r="A66" s="174" t="s">
        <v>72</v>
      </c>
      <c r="B66" s="136" t="s">
        <v>371</v>
      </c>
      <c r="C66" s="89" t="s">
        <v>3</v>
      </c>
      <c r="D66" s="19">
        <v>120</v>
      </c>
      <c r="E66" s="158"/>
      <c r="F66" s="159">
        <f>E66*D66</f>
        <v>0</v>
      </c>
      <c r="G66" s="124"/>
      <c r="H66" s="125"/>
    </row>
    <row r="67" spans="1:8" ht="24.75" customHeight="1" x14ac:dyDescent="0.25">
      <c r="A67" s="174" t="s">
        <v>73</v>
      </c>
      <c r="B67" s="184" t="s">
        <v>343</v>
      </c>
      <c r="C67" s="89" t="s">
        <v>3</v>
      </c>
      <c r="D67" s="19">
        <v>2</v>
      </c>
      <c r="E67" s="158"/>
      <c r="F67" s="159">
        <f>E67*D67</f>
        <v>0</v>
      </c>
      <c r="G67" s="124"/>
      <c r="H67" s="125"/>
    </row>
    <row r="68" spans="1:8" ht="18" customHeight="1" x14ac:dyDescent="0.25">
      <c r="A68" s="174" t="s">
        <v>74</v>
      </c>
      <c r="B68" s="88" t="s">
        <v>344</v>
      </c>
      <c r="C68" s="89" t="s">
        <v>77</v>
      </c>
      <c r="D68" s="89">
        <v>0.8</v>
      </c>
      <c r="E68" s="185"/>
      <c r="F68" s="179">
        <f>+D68*E68</f>
        <v>0</v>
      </c>
      <c r="G68" s="126">
        <v>0.08</v>
      </c>
      <c r="H68" s="111">
        <f>D68*G68</f>
        <v>6.4000000000000001E-2</v>
      </c>
    </row>
    <row r="69" spans="1:8" ht="18" customHeight="1" x14ac:dyDescent="0.25">
      <c r="A69" s="174" t="s">
        <v>75</v>
      </c>
      <c r="B69" s="177" t="s">
        <v>345</v>
      </c>
      <c r="C69" s="89" t="s">
        <v>3</v>
      </c>
      <c r="D69" s="19">
        <v>12</v>
      </c>
      <c r="E69" s="158"/>
      <c r="F69" s="159">
        <f>E69*D69</f>
        <v>0</v>
      </c>
      <c r="G69" s="110">
        <v>0.05</v>
      </c>
      <c r="H69" s="111">
        <f>D69*G69</f>
        <v>0.60000000000000009</v>
      </c>
    </row>
    <row r="70" spans="1:8" ht="18" customHeight="1" x14ac:dyDescent="0.25">
      <c r="A70" s="174" t="s">
        <v>76</v>
      </c>
      <c r="B70" s="177" t="s">
        <v>346</v>
      </c>
      <c r="C70" s="89" t="s">
        <v>3</v>
      </c>
      <c r="D70" s="19">
        <v>12</v>
      </c>
      <c r="E70" s="186"/>
      <c r="F70" s="187">
        <f>E70*D70</f>
        <v>0</v>
      </c>
      <c r="G70" s="127"/>
      <c r="H70" s="128"/>
    </row>
    <row r="71" spans="1:8" ht="18" customHeight="1" x14ac:dyDescent="0.25">
      <c r="A71" s="174" t="s">
        <v>347</v>
      </c>
      <c r="B71" s="177" t="s">
        <v>348</v>
      </c>
      <c r="C71" s="89" t="s">
        <v>3</v>
      </c>
      <c r="D71" s="19">
        <v>12</v>
      </c>
      <c r="E71" s="186"/>
      <c r="F71" s="187">
        <f>E71*D71</f>
        <v>0</v>
      </c>
      <c r="G71" s="127"/>
      <c r="H71" s="129"/>
    </row>
    <row r="72" spans="1:8" ht="18" customHeight="1" x14ac:dyDescent="0.25">
      <c r="A72" s="174" t="s">
        <v>349</v>
      </c>
      <c r="B72" s="88" t="s">
        <v>350</v>
      </c>
      <c r="C72" s="89" t="s">
        <v>5</v>
      </c>
      <c r="D72" s="89">
        <v>0.5</v>
      </c>
      <c r="E72" s="173"/>
      <c r="F72" s="179">
        <f>+D72*E72</f>
        <v>0</v>
      </c>
      <c r="G72" s="126">
        <v>0.1</v>
      </c>
      <c r="H72" s="111">
        <f>D72*G72</f>
        <v>0.05</v>
      </c>
    </row>
    <row r="73" spans="1:8" ht="18" customHeight="1" x14ac:dyDescent="0.25">
      <c r="A73" s="174" t="s">
        <v>351</v>
      </c>
      <c r="B73" s="88" t="s">
        <v>352</v>
      </c>
      <c r="C73" s="89" t="s">
        <v>89</v>
      </c>
      <c r="D73" s="89">
        <v>9.2999999999999999E-2</v>
      </c>
      <c r="E73" s="173"/>
      <c r="F73" s="179">
        <f>+D73*E73</f>
        <v>0</v>
      </c>
      <c r="G73" s="110"/>
      <c r="H73" s="111"/>
    </row>
    <row r="74" spans="1:8" ht="18" customHeight="1" x14ac:dyDescent="0.25">
      <c r="A74" s="182" t="s">
        <v>92</v>
      </c>
      <c r="B74" s="188" t="s">
        <v>10</v>
      </c>
      <c r="C74" s="89"/>
      <c r="D74" s="19"/>
      <c r="E74" s="158"/>
      <c r="F74" s="159"/>
      <c r="G74" s="130"/>
      <c r="H74" s="131">
        <f>SUM(H8:H73)</f>
        <v>4.1239999999999997</v>
      </c>
    </row>
    <row r="75" spans="1:8" ht="18" customHeight="1" x14ac:dyDescent="0.25">
      <c r="A75" s="189" t="s">
        <v>353</v>
      </c>
      <c r="B75" s="190" t="s">
        <v>78</v>
      </c>
      <c r="C75" s="191" t="s">
        <v>9</v>
      </c>
      <c r="D75" s="192">
        <v>4.12</v>
      </c>
      <c r="E75" s="193"/>
      <c r="F75" s="194">
        <f>+D75*E75</f>
        <v>0</v>
      </c>
      <c r="G75" s="132"/>
      <c r="H75" s="133"/>
    </row>
    <row r="76" spans="1:8" ht="18" customHeight="1" x14ac:dyDescent="0.25">
      <c r="A76" s="55"/>
      <c r="B76" s="94"/>
      <c r="C76" s="55"/>
      <c r="D76" s="26" t="s">
        <v>291</v>
      </c>
      <c r="E76" s="134"/>
      <c r="F76" s="135">
        <f>SUM(F8:F75)</f>
        <v>0</v>
      </c>
      <c r="G76" s="55"/>
      <c r="H76" s="55"/>
    </row>
    <row r="77" spans="1:8" ht="18" customHeight="1" x14ac:dyDescent="0.25">
      <c r="A77" s="55"/>
      <c r="B77" s="55"/>
      <c r="C77" s="55"/>
      <c r="D77" s="55"/>
      <c r="E77" s="55"/>
      <c r="F77" s="55"/>
      <c r="G77" s="55"/>
      <c r="H77" s="55"/>
    </row>
    <row r="78" spans="1:8" ht="18" customHeight="1" x14ac:dyDescent="0.25"/>
  </sheetData>
  <mergeCells count="2">
    <mergeCell ref="G6:H6"/>
    <mergeCell ref="A2:F2"/>
  </mergeCells>
  <hyperlinks>
    <hyperlink ref="B36" r:id="rId1" display="http://www.havlis.cz/karta.php?kytkaid=1039"/>
  </hyperlinks>
  <pageMargins left="0.7" right="0.7" top="0.78740157499999996" bottom="0.78740157499999996" header="0.3" footer="0.3"/>
  <pageSetup paperSize="9" orientation="landscape" verticalDpi="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C20" sqref="C20"/>
    </sheetView>
  </sheetViews>
  <sheetFormatPr defaultRowHeight="15" x14ac:dyDescent="0.25"/>
  <cols>
    <col min="2" max="2" width="32.140625" customWidth="1"/>
    <col min="3" max="3" width="21.42578125" customWidth="1"/>
    <col min="4" max="4" width="18.28515625" customWidth="1"/>
    <col min="5" max="5" width="13" customWidth="1"/>
    <col min="6" max="6" width="19.5703125" customWidth="1"/>
    <col min="7" max="7" width="13.42578125" customWidth="1"/>
  </cols>
  <sheetData>
    <row r="1" spans="1:7" ht="15.75" x14ac:dyDescent="0.25">
      <c r="A1" s="4" t="s">
        <v>22</v>
      </c>
      <c r="B1" s="4"/>
      <c r="C1" s="4"/>
      <c r="D1" s="4"/>
      <c r="E1" s="4"/>
      <c r="F1" s="5"/>
      <c r="G1" s="5"/>
    </row>
    <row r="2" spans="1:7" s="55" customFormat="1" ht="15.75" x14ac:dyDescent="0.25">
      <c r="A2" s="248"/>
      <c r="B2" s="248"/>
      <c r="C2" s="248"/>
      <c r="D2" s="248"/>
    </row>
    <row r="3" spans="1:7" s="55" customFormat="1" ht="15.75" x14ac:dyDescent="0.25">
      <c r="A3" s="3" t="s">
        <v>372</v>
      </c>
      <c r="B3" s="3"/>
      <c r="C3" s="3"/>
      <c r="D3" s="248"/>
    </row>
    <row r="4" spans="1:7" s="55" customFormat="1" ht="15.75" x14ac:dyDescent="0.25">
      <c r="A4" s="3"/>
      <c r="B4" s="3"/>
      <c r="C4" s="249"/>
      <c r="D4" s="248"/>
    </row>
    <row r="5" spans="1:7" s="55" customFormat="1" ht="15.75" x14ac:dyDescent="0.25">
      <c r="A5" s="250"/>
      <c r="B5" s="251" t="s">
        <v>23</v>
      </c>
      <c r="C5" s="252" t="s">
        <v>24</v>
      </c>
      <c r="D5" s="248"/>
    </row>
    <row r="6" spans="1:7" s="55" customFormat="1" ht="15.75" x14ac:dyDescent="0.25">
      <c r="A6" s="253">
        <v>1</v>
      </c>
      <c r="B6" s="250" t="s">
        <v>378</v>
      </c>
      <c r="C6" s="254"/>
      <c r="D6" s="248"/>
    </row>
    <row r="7" spans="1:7" s="55" customFormat="1" ht="24.75" customHeight="1" x14ac:dyDescent="0.25">
      <c r="A7" s="255" t="s">
        <v>69</v>
      </c>
      <c r="B7" s="256" t="s">
        <v>379</v>
      </c>
      <c r="C7" s="254"/>
      <c r="D7" s="248"/>
    </row>
    <row r="8" spans="1:7" s="55" customFormat="1" ht="15.75" x14ac:dyDescent="0.25">
      <c r="A8" s="257"/>
      <c r="B8" s="258" t="s">
        <v>25</v>
      </c>
      <c r="C8" s="259">
        <f>SUM(C6:C7)</f>
        <v>0</v>
      </c>
      <c r="D8" s="248"/>
    </row>
    <row r="9" spans="1:7" s="55" customFormat="1" ht="16.5" thickBot="1" x14ac:dyDescent="0.3">
      <c r="A9" s="260"/>
      <c r="B9" s="261" t="s">
        <v>21</v>
      </c>
      <c r="C9" s="262">
        <f>+C8*0.21</f>
        <v>0</v>
      </c>
      <c r="D9" s="248"/>
    </row>
    <row r="10" spans="1:7" s="55" customFormat="1" ht="16.5" thickTop="1" x14ac:dyDescent="0.25">
      <c r="A10" s="257"/>
      <c r="B10" s="263" t="s">
        <v>26</v>
      </c>
      <c r="C10" s="264">
        <f>SUM(C8:C9)</f>
        <v>0</v>
      </c>
      <c r="D10" s="248"/>
    </row>
    <row r="11" spans="1:7" s="55" customFormat="1" x14ac:dyDescent="0.25"/>
    <row r="12" spans="1:7" s="55" customFormat="1" x14ac:dyDescent="0.25"/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/>
      <c r="D16" s="8"/>
      <c r="E16" s="8"/>
      <c r="F16" s="8"/>
      <c r="G16" s="8"/>
    </row>
  </sheetData>
  <pageMargins left="0.7" right="0.7" top="0.78740157499999996" bottom="0.78740157499999996" header="0.3" footer="0.3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0:H49"/>
  <sheetViews>
    <sheetView topLeftCell="A19" workbookViewId="0">
      <selection activeCell="L38" sqref="L38"/>
    </sheetView>
  </sheetViews>
  <sheetFormatPr defaultRowHeight="15" x14ac:dyDescent="0.25"/>
  <cols>
    <col min="2" max="2" width="9.7109375" customWidth="1"/>
    <col min="3" max="3" width="15" customWidth="1"/>
    <col min="6" max="6" width="15.7109375" customWidth="1"/>
    <col min="8" max="8" width="10.140625" customWidth="1"/>
  </cols>
  <sheetData>
    <row r="40" spans="1:8" x14ac:dyDescent="0.25">
      <c r="A40" s="21" t="s">
        <v>31</v>
      </c>
      <c r="B40" s="28"/>
      <c r="C40" s="20" t="s">
        <v>32</v>
      </c>
      <c r="D40" s="22" t="s">
        <v>33</v>
      </c>
      <c r="E40" s="29"/>
      <c r="F40" s="30"/>
      <c r="G40" s="23" t="s">
        <v>34</v>
      </c>
      <c r="H40" s="31"/>
    </row>
    <row r="41" spans="1:8" x14ac:dyDescent="0.25">
      <c r="A41" s="32" t="s">
        <v>35</v>
      </c>
      <c r="B41" s="7"/>
      <c r="C41" s="28" t="s">
        <v>36</v>
      </c>
      <c r="D41" s="33" t="s">
        <v>35</v>
      </c>
      <c r="E41" s="34"/>
      <c r="F41" s="35"/>
      <c r="G41" s="6" t="s">
        <v>37</v>
      </c>
      <c r="H41" s="36"/>
    </row>
    <row r="42" spans="1:8" x14ac:dyDescent="0.25">
      <c r="A42" s="37"/>
      <c r="B42" s="34"/>
      <c r="C42" s="28"/>
      <c r="D42" s="34"/>
      <c r="E42" s="34"/>
      <c r="F42" s="35"/>
      <c r="G42" s="6" t="s">
        <v>38</v>
      </c>
      <c r="H42" s="36"/>
    </row>
    <row r="43" spans="1:8" x14ac:dyDescent="0.25">
      <c r="A43" s="37" t="s">
        <v>39</v>
      </c>
      <c r="B43" s="34" t="s">
        <v>113</v>
      </c>
      <c r="C43" s="28"/>
      <c r="D43" s="34" t="s">
        <v>40</v>
      </c>
      <c r="E43" s="34"/>
      <c r="F43" s="35"/>
      <c r="G43" s="38" t="s">
        <v>51</v>
      </c>
      <c r="H43" s="36"/>
    </row>
    <row r="44" spans="1:8" x14ac:dyDescent="0.25">
      <c r="A44" s="37" t="s">
        <v>93</v>
      </c>
      <c r="B44" s="34" t="s">
        <v>380</v>
      </c>
      <c r="C44" s="34"/>
      <c r="D44" s="34"/>
      <c r="E44" s="34"/>
      <c r="F44" s="39"/>
      <c r="G44" s="24" t="s">
        <v>30</v>
      </c>
      <c r="H44" s="40"/>
    </row>
    <row r="45" spans="1:8" x14ac:dyDescent="0.25">
      <c r="A45" s="41" t="s">
        <v>41</v>
      </c>
      <c r="B45" s="276" t="s">
        <v>112</v>
      </c>
      <c r="C45" s="277"/>
      <c r="D45" s="277"/>
      <c r="E45" s="277"/>
      <c r="F45" s="42" t="s">
        <v>42</v>
      </c>
      <c r="G45" s="43" t="s">
        <v>94</v>
      </c>
      <c r="H45" s="40"/>
    </row>
    <row r="46" spans="1:8" x14ac:dyDescent="0.25">
      <c r="A46" s="44"/>
      <c r="B46" s="278"/>
      <c r="C46" s="278"/>
      <c r="D46" s="278"/>
      <c r="E46" s="278"/>
      <c r="F46" s="39" t="s">
        <v>43</v>
      </c>
      <c r="G46" s="45"/>
      <c r="H46" s="28"/>
    </row>
    <row r="47" spans="1:8" x14ac:dyDescent="0.25">
      <c r="A47" s="46" t="s">
        <v>44</v>
      </c>
      <c r="B47" s="25"/>
      <c r="C47" s="33"/>
      <c r="D47" s="33"/>
      <c r="E47" s="33"/>
      <c r="F47" s="47" t="s">
        <v>45</v>
      </c>
      <c r="G47" s="48"/>
      <c r="H47" s="49"/>
    </row>
    <row r="48" spans="1:8" x14ac:dyDescent="0.25">
      <c r="A48" s="50" t="s">
        <v>46</v>
      </c>
      <c r="B48" s="26"/>
      <c r="C48" s="6"/>
      <c r="D48" s="6"/>
      <c r="E48" s="6"/>
      <c r="F48" s="51" t="s">
        <v>47</v>
      </c>
      <c r="G48" s="52"/>
      <c r="H48" s="49" t="s">
        <v>48</v>
      </c>
    </row>
    <row r="49" spans="1:8" x14ac:dyDescent="0.25">
      <c r="A49" s="46"/>
      <c r="B49" s="27" t="s">
        <v>49</v>
      </c>
      <c r="C49" s="33"/>
      <c r="D49" s="33"/>
      <c r="E49" s="33"/>
      <c r="F49" s="53" t="s">
        <v>50</v>
      </c>
      <c r="G49" s="54"/>
      <c r="H49" s="40"/>
    </row>
  </sheetData>
  <mergeCells count="1">
    <mergeCell ref="B45:E46"/>
  </mergeCells>
  <hyperlinks>
    <hyperlink ref="G44" r:id="rId1"/>
  </hyperlinks>
  <pageMargins left="0.7" right="0.7" top="0.78740157499999996" bottom="0.78740157499999996" header="0.3" footer="0.3"/>
  <pageSetup paperSize="9" orientation="portrait" horizontalDpi="4294967294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techn.prvky</vt:lpstr>
      <vt:lpstr>sadové úpravy</vt:lpstr>
      <vt:lpstr>krycí list</vt:lpstr>
      <vt:lpstr>razítko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Milena Fiedlerová</cp:lastModifiedBy>
  <cp:lastPrinted>2018-01-16T14:14:33Z</cp:lastPrinted>
  <dcterms:created xsi:type="dcterms:W3CDTF">2015-03-19T21:43:32Z</dcterms:created>
  <dcterms:modified xsi:type="dcterms:W3CDTF">2020-02-25T13:09:45Z</dcterms:modified>
</cp:coreProperties>
</file>